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DA5C34B2-4C64-4E97-9898-2535CE9B1168}" xr6:coauthVersionLast="47" xr6:coauthVersionMax="47" xr10:uidLastSave="{00000000-0000-0000-0000-000000000000}"/>
  <bookViews>
    <workbookView xWindow="-108" yWindow="-108" windowWidth="23256" windowHeight="13176"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7" l="1"/>
  <c r="H21" i="7"/>
  <c r="J21" i="7" s="1"/>
  <c r="K23" i="6" l="1"/>
  <c r="H23" i="6"/>
  <c r="J23" i="6" s="1"/>
  <c r="K22" i="6"/>
  <c r="H22" i="6"/>
  <c r="J22" i="6" s="1"/>
  <c r="K21" i="6"/>
  <c r="H21" i="6"/>
  <c r="J21" i="6" s="1"/>
  <c r="K20" i="6"/>
  <c r="H20" i="6"/>
  <c r="J20" i="6" s="1"/>
  <c r="K19" i="6"/>
  <c r="H19" i="6"/>
  <c r="J19" i="6" s="1"/>
  <c r="K18" i="6"/>
  <c r="H18" i="6"/>
  <c r="J18" i="6" s="1"/>
  <c r="K17" i="6"/>
  <c r="H17" i="6"/>
  <c r="J17" i="6" s="1"/>
  <c r="K16" i="6"/>
  <c r="J16" i="6"/>
  <c r="H16" i="6"/>
  <c r="K15" i="6"/>
  <c r="H15" i="6"/>
  <c r="J15" i="6" s="1"/>
  <c r="K14" i="6"/>
  <c r="H14" i="6"/>
  <c r="J14" i="6" s="1"/>
  <c r="K13" i="6"/>
  <c r="H13" i="6"/>
  <c r="J13" i="6" s="1"/>
  <c r="K12" i="6"/>
  <c r="H12" i="6"/>
  <c r="J12" i="6" s="1"/>
  <c r="K11" i="6"/>
  <c r="H11" i="6"/>
  <c r="J11" i="6" s="1"/>
  <c r="K10" i="6"/>
  <c r="H10" i="6"/>
  <c r="J10" i="6" s="1"/>
  <c r="J24" i="6" l="1"/>
  <c r="J25" i="6" l="1"/>
  <c r="J26" i="6" s="1"/>
  <c r="K166" i="3"/>
  <c r="L166" i="3" l="1"/>
  <c r="C178" i="3"/>
  <c r="I177" i="3"/>
  <c r="J177" i="3" s="1"/>
  <c r="I176" i="3"/>
  <c r="J176" i="3" s="1"/>
  <c r="I175" i="3"/>
  <c r="J175" i="3" s="1"/>
  <c r="I174" i="3"/>
  <c r="J174" i="3" s="1"/>
  <c r="I173" i="3"/>
  <c r="J173" i="3" s="1"/>
  <c r="I172" i="3"/>
  <c r="J172" i="3" s="1"/>
  <c r="I171" i="3"/>
  <c r="J171" i="3" s="1"/>
  <c r="I170" i="3"/>
  <c r="J170" i="3" s="1"/>
  <c r="I169" i="3"/>
  <c r="J169" i="3" s="1"/>
  <c r="I168" i="3"/>
  <c r="J168" i="3" s="1"/>
  <c r="I167" i="3"/>
  <c r="J167" i="3" s="1"/>
  <c r="I166" i="3"/>
  <c r="J166" i="3" s="1"/>
  <c r="I165" i="3"/>
  <c r="J165" i="3" s="1"/>
  <c r="I164" i="3"/>
  <c r="J164" i="3" s="1"/>
  <c r="I163" i="3"/>
  <c r="J163" i="3" s="1"/>
  <c r="I162" i="3"/>
  <c r="J162" i="3" s="1"/>
  <c r="I161" i="3"/>
  <c r="J161" i="3" s="1"/>
  <c r="I160" i="3"/>
  <c r="J160" i="3" s="1"/>
  <c r="I159" i="3"/>
  <c r="J159" i="3" s="1"/>
  <c r="I158" i="3"/>
  <c r="J158" i="3" s="1"/>
  <c r="J157" i="3"/>
  <c r="I157" i="3"/>
  <c r="I156" i="3"/>
  <c r="J156" i="3" s="1"/>
  <c r="I155" i="3"/>
  <c r="J155" i="3" s="1"/>
  <c r="I154" i="3"/>
  <c r="J154" i="3" s="1"/>
  <c r="I153" i="3"/>
  <c r="J153" i="3" s="1"/>
  <c r="I152" i="3"/>
  <c r="J152" i="3" s="1"/>
  <c r="I151" i="3"/>
  <c r="J151" i="3" s="1"/>
  <c r="I150" i="3"/>
  <c r="J150" i="3" s="1"/>
  <c r="I149" i="3"/>
  <c r="J149" i="3" s="1"/>
  <c r="I148" i="3"/>
  <c r="J148" i="3" s="1"/>
  <c r="I147" i="3"/>
  <c r="J147" i="3" s="1"/>
  <c r="I146" i="3"/>
  <c r="J146" i="3" s="1"/>
  <c r="I145" i="3"/>
  <c r="J145" i="3" s="1"/>
  <c r="I144" i="3"/>
  <c r="J144" i="3" s="1"/>
  <c r="I143" i="3"/>
  <c r="J143" i="3" s="1"/>
  <c r="I142" i="3"/>
  <c r="J142" i="3" s="1"/>
  <c r="I141" i="3"/>
  <c r="J141" i="3" s="1"/>
  <c r="I140" i="3"/>
  <c r="J140" i="3" s="1"/>
  <c r="I139" i="3"/>
  <c r="J139" i="3" s="1"/>
  <c r="I138" i="3"/>
  <c r="J138" i="3" s="1"/>
  <c r="I137" i="3"/>
  <c r="J137" i="3" s="1"/>
  <c r="I136" i="3"/>
  <c r="J136" i="3" s="1"/>
  <c r="I135" i="3"/>
  <c r="J135" i="3" s="1"/>
  <c r="I134" i="3"/>
  <c r="J134" i="3" s="1"/>
  <c r="I133" i="3"/>
  <c r="J133" i="3" s="1"/>
  <c r="I132" i="3"/>
  <c r="J132" i="3" s="1"/>
  <c r="I131" i="3"/>
  <c r="J131" i="3" s="1"/>
  <c r="I130" i="3"/>
  <c r="J130" i="3" s="1"/>
  <c r="I129" i="3"/>
  <c r="J129" i="3" s="1"/>
  <c r="I128" i="3"/>
  <c r="J128" i="3" s="1"/>
  <c r="I127" i="3"/>
  <c r="J127" i="3" s="1"/>
  <c r="I126" i="3"/>
  <c r="J126" i="3" s="1"/>
  <c r="J125" i="3"/>
  <c r="I125" i="3"/>
  <c r="I124" i="3"/>
  <c r="J124" i="3" s="1"/>
  <c r="I123" i="3"/>
  <c r="J123" i="3" s="1"/>
  <c r="I122" i="3"/>
  <c r="J122" i="3" s="1"/>
  <c r="I121" i="3"/>
  <c r="J121" i="3" s="1"/>
  <c r="I120" i="3"/>
  <c r="J120" i="3" s="1"/>
  <c r="I119" i="3"/>
  <c r="J119" i="3" s="1"/>
  <c r="I118" i="3"/>
  <c r="J118" i="3" s="1"/>
  <c r="I117" i="3"/>
  <c r="J117" i="3" s="1"/>
  <c r="I116" i="3"/>
  <c r="J116" i="3" s="1"/>
  <c r="I115" i="3"/>
  <c r="J115" i="3" s="1"/>
  <c r="I114" i="3"/>
  <c r="J114" i="3" s="1"/>
  <c r="I113" i="3"/>
  <c r="J113" i="3" s="1"/>
  <c r="J112" i="3"/>
  <c r="I112" i="3"/>
  <c r="I111" i="3"/>
  <c r="J111" i="3" s="1"/>
  <c r="I110" i="3"/>
  <c r="J110" i="3" s="1"/>
  <c r="I109" i="3"/>
  <c r="J109" i="3" s="1"/>
  <c r="I108" i="3"/>
  <c r="J108" i="3" s="1"/>
  <c r="I107" i="3"/>
  <c r="J107" i="3" s="1"/>
  <c r="I106" i="3"/>
  <c r="J106" i="3" s="1"/>
  <c r="K106" i="3" s="1"/>
  <c r="L106" i="3" s="1"/>
  <c r="I105" i="3"/>
  <c r="J105" i="3" s="1"/>
  <c r="I104" i="3"/>
  <c r="J104" i="3" s="1"/>
  <c r="I103" i="3"/>
  <c r="J103" i="3" s="1"/>
  <c r="I102" i="3"/>
  <c r="J102" i="3" s="1"/>
  <c r="I101" i="3"/>
  <c r="J101" i="3" s="1"/>
  <c r="I100" i="3"/>
  <c r="J100" i="3" s="1"/>
  <c r="J99" i="3"/>
  <c r="I99" i="3"/>
  <c r="I98" i="3"/>
  <c r="J98" i="3" s="1"/>
  <c r="I97" i="3"/>
  <c r="J97" i="3" s="1"/>
  <c r="I96" i="3"/>
  <c r="J96" i="3" s="1"/>
  <c r="I95" i="3"/>
  <c r="J95" i="3" s="1"/>
  <c r="I94" i="3"/>
  <c r="J94" i="3" s="1"/>
  <c r="I93" i="3"/>
  <c r="J93" i="3" s="1"/>
  <c r="I92" i="3"/>
  <c r="J92" i="3" s="1"/>
  <c r="I91" i="3"/>
  <c r="J91" i="3" s="1"/>
  <c r="I90" i="3"/>
  <c r="J90" i="3" s="1"/>
  <c r="I89" i="3"/>
  <c r="J89" i="3" s="1"/>
  <c r="I88" i="3"/>
  <c r="J88" i="3" s="1"/>
  <c r="I87" i="3"/>
  <c r="J87" i="3" s="1"/>
  <c r="I86" i="3"/>
  <c r="J86" i="3" s="1"/>
  <c r="I85" i="3"/>
  <c r="J85" i="3" s="1"/>
  <c r="I84" i="3"/>
  <c r="J84" i="3" s="1"/>
  <c r="I83" i="3"/>
  <c r="J83" i="3" s="1"/>
  <c r="I82" i="3"/>
  <c r="J82" i="3" s="1"/>
  <c r="I81" i="3"/>
  <c r="J81" i="3" s="1"/>
  <c r="I80" i="3"/>
  <c r="J80" i="3" s="1"/>
  <c r="I79" i="3"/>
  <c r="J79" i="3" s="1"/>
  <c r="I78" i="3"/>
  <c r="J78" i="3" s="1"/>
  <c r="I77" i="3"/>
  <c r="J77" i="3" s="1"/>
  <c r="I76" i="3"/>
  <c r="J76" i="3" s="1"/>
  <c r="I75" i="3"/>
  <c r="J75" i="3" s="1"/>
  <c r="I74" i="3"/>
  <c r="J74" i="3" s="1"/>
  <c r="I73" i="3"/>
  <c r="J73" i="3" s="1"/>
  <c r="I72" i="3"/>
  <c r="J72" i="3" s="1"/>
  <c r="I71" i="3"/>
  <c r="J71" i="3" s="1"/>
  <c r="I70" i="3"/>
  <c r="J70" i="3" s="1"/>
  <c r="I69" i="3"/>
  <c r="J69" i="3" s="1"/>
  <c r="I68" i="3"/>
  <c r="J68" i="3" s="1"/>
  <c r="I67" i="3"/>
  <c r="J67" i="3" s="1"/>
  <c r="I66" i="3"/>
  <c r="J66" i="3" s="1"/>
  <c r="I65" i="3"/>
  <c r="J65" i="3" s="1"/>
  <c r="I64" i="3"/>
  <c r="J64" i="3" s="1"/>
  <c r="I63" i="3"/>
  <c r="J63" i="3" s="1"/>
  <c r="I62" i="3"/>
  <c r="J62" i="3" s="1"/>
  <c r="I61" i="3"/>
  <c r="J61" i="3" s="1"/>
  <c r="J60" i="3"/>
  <c r="I60" i="3"/>
  <c r="I59" i="3"/>
  <c r="J59" i="3" s="1"/>
  <c r="I58" i="3"/>
  <c r="J58" i="3" s="1"/>
  <c r="I57" i="3"/>
  <c r="J57" i="3" s="1"/>
  <c r="I56" i="3"/>
  <c r="J56" i="3" s="1"/>
  <c r="I55" i="3"/>
  <c r="J55" i="3" s="1"/>
  <c r="I54" i="3"/>
  <c r="J54" i="3" s="1"/>
  <c r="I53" i="3"/>
  <c r="J53" i="3" s="1"/>
  <c r="I52" i="3"/>
  <c r="J52" i="3" s="1"/>
  <c r="I51" i="3"/>
  <c r="J51" i="3" s="1"/>
  <c r="I50" i="3"/>
  <c r="J50" i="3" s="1"/>
  <c r="I49" i="3"/>
  <c r="J49" i="3" s="1"/>
  <c r="I48" i="3"/>
  <c r="J48" i="3" s="1"/>
  <c r="J47" i="3"/>
  <c r="I47" i="3"/>
  <c r="I46" i="3"/>
  <c r="J46" i="3" s="1"/>
  <c r="I45" i="3"/>
  <c r="J45" i="3" s="1"/>
  <c r="I44" i="3"/>
  <c r="J44" i="3" s="1"/>
  <c r="I43" i="3"/>
  <c r="J43" i="3" s="1"/>
  <c r="I42" i="3"/>
  <c r="J42" i="3" s="1"/>
  <c r="I41" i="3"/>
  <c r="J41" i="3" s="1"/>
  <c r="I40" i="3"/>
  <c r="J40" i="3" s="1"/>
  <c r="I39" i="3"/>
  <c r="J39" i="3" s="1"/>
  <c r="I38" i="3"/>
  <c r="J38" i="3" s="1"/>
  <c r="I37" i="3"/>
  <c r="J37" i="3" s="1"/>
  <c r="I36" i="3"/>
  <c r="J36" i="3" s="1"/>
  <c r="I35" i="3"/>
  <c r="J35" i="3" s="1"/>
  <c r="I34" i="3"/>
  <c r="J34" i="3" s="1"/>
  <c r="I33" i="3"/>
  <c r="J33" i="3" s="1"/>
  <c r="I32" i="3"/>
  <c r="J32" i="3" s="1"/>
  <c r="I31" i="3"/>
  <c r="J31" i="3" s="1"/>
  <c r="I30" i="3"/>
  <c r="J30" i="3" s="1"/>
  <c r="I29" i="3"/>
  <c r="J29" i="3" s="1"/>
  <c r="I28" i="3"/>
  <c r="J28" i="3" s="1"/>
  <c r="I27" i="3"/>
  <c r="J27" i="3" s="1"/>
  <c r="I26" i="3"/>
  <c r="J26" i="3" s="1"/>
  <c r="I25" i="3"/>
  <c r="J25" i="3" s="1"/>
  <c r="I24" i="3"/>
  <c r="J24" i="3" s="1"/>
  <c r="I23" i="3"/>
  <c r="J23" i="3" s="1"/>
  <c r="J22" i="3"/>
  <c r="I22" i="3"/>
  <c r="I21" i="3"/>
  <c r="J21" i="3" s="1"/>
  <c r="I20" i="3"/>
  <c r="J20" i="3" s="1"/>
  <c r="I19" i="3"/>
  <c r="J19" i="3" s="1"/>
  <c r="I18" i="3"/>
  <c r="J18" i="3" s="1"/>
  <c r="I17" i="3"/>
  <c r="J17" i="3" s="1"/>
  <c r="I16" i="3"/>
  <c r="J16" i="3" s="1"/>
  <c r="I15" i="3"/>
  <c r="J15" i="3" s="1"/>
  <c r="I14" i="3"/>
  <c r="J14" i="3" s="1"/>
  <c r="I13" i="3"/>
  <c r="J13" i="3" s="1"/>
  <c r="I12" i="3"/>
  <c r="J12" i="3" s="1"/>
  <c r="I11" i="3"/>
  <c r="J11" i="3" s="1"/>
  <c r="I10" i="3"/>
  <c r="J10" i="3" s="1"/>
  <c r="K118" i="3" l="1"/>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K179" i="3" l="1"/>
  <c r="K180" i="3" s="1"/>
  <c r="I14" i="5"/>
  <c r="I13" i="5"/>
  <c r="I12" i="5"/>
  <c r="I11" i="5"/>
  <c r="I10" i="5"/>
  <c r="I9" i="5"/>
  <c r="I8" i="5"/>
  <c r="I15" i="5" l="1"/>
  <c r="K20" i="7" l="1"/>
  <c r="H20" i="7"/>
  <c r="J20" i="7" s="1"/>
  <c r="K19" i="7"/>
  <c r="H19" i="7"/>
  <c r="J19" i="7" s="1"/>
  <c r="K18" i="7"/>
  <c r="H18" i="7"/>
  <c r="J18" i="7" s="1"/>
  <c r="K17" i="7"/>
  <c r="J17" i="7"/>
  <c r="H17" i="7"/>
  <c r="K16" i="7"/>
  <c r="H16" i="7"/>
  <c r="J16" i="7" s="1"/>
  <c r="K15" i="7"/>
  <c r="H15" i="7"/>
  <c r="J15" i="7" s="1"/>
  <c r="K14" i="7"/>
  <c r="H14" i="7"/>
  <c r="J14" i="7" s="1"/>
  <c r="K13" i="7"/>
  <c r="H13" i="7"/>
  <c r="J13" i="7" s="1"/>
  <c r="K12" i="7"/>
  <c r="H12" i="7"/>
  <c r="J12" i="7" s="1"/>
  <c r="K11" i="7"/>
  <c r="H11" i="7"/>
  <c r="J11" i="7" s="1"/>
  <c r="K10" i="7"/>
  <c r="H10" i="7"/>
  <c r="J10" i="7" s="1"/>
  <c r="J22" i="7" l="1"/>
  <c r="J23" i="7" s="1"/>
  <c r="J24" i="7" s="1"/>
  <c r="H18" i="1" l="1"/>
  <c r="D13" i="2" s="1"/>
  <c r="H17" i="1"/>
  <c r="D12" i="2" s="1"/>
  <c r="H16" i="1"/>
  <c r="D11" i="2" s="1"/>
  <c r="H15" i="1"/>
  <c r="D10" i="2" s="1"/>
  <c r="H14" i="1"/>
  <c r="H13" i="1"/>
  <c r="H12" i="1"/>
  <c r="H11" i="1"/>
  <c r="H10" i="1"/>
  <c r="H9" i="1"/>
  <c r="H19" i="1" l="1"/>
  <c r="D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<sst xmlns="http://schemas.openxmlformats.org/spreadsheetml/2006/main" count="486" uniqueCount="233">
  <si>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</si>
  <si>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</si>
  <si>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</si>
  <si>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</si>
  <si>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</si>
  <si>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</si>
  <si>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</si>
  <si>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</si>
  <si>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</si>
  <si>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</si>
  <si>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</si>
  <si>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</si>
  <si>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</si>
  <si>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</si>
  <si>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</si>
  <si>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</si>
  <si>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</si>
  <si>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</si>
  <si>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</si>
  <si>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</si>
  <si>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</si>
  <si>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</si>
  <si>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</si>
  <si>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</si>
  <si>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</si>
  <si>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</si>
  <si>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</si>
  <si>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</si>
  <si>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</si>
  <si>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</si>
  <si>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</si>
  <si>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</si>
  <si>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</si>
  <si>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</si>
  <si>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</si>
  <si>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</si>
  <si>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</si>
  <si>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</si>
  <si>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</si>
  <si>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</si>
  <si>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</si>
  <si>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</si>
  <si>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</si>
  <si>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</si>
  <si>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</si>
  <si>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</si>
  <si>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</si>
  <si>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</si>
  <si>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</si>
  <si>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</si>
  <si>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</si>
  <si>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</si>
  <si>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</si>
  <si>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</si>
  <si>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</si>
  <si>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</si>
  <si>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</si>
  <si>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</si>
  <si>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</si>
  <si>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</si>
  <si>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</si>
  <si>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</si>
  <si>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</si>
  <si>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</si>
  <si>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</si>
  <si>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</si>
  <si>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</si>
  <si>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</si>
  <si>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</si>
  <si>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</si>
  <si>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</si>
  <si>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</si>
  <si>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</si>
  <si>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</si>
  <si>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</si>
  <si>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J=H*I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</si>
  <si>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</si>
  <si>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</si>
  <si>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</si>
  <si>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</si>
  <si>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</si>
  <si>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</si>
  <si>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</si>
  <si>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</si>
  <si>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</si>
  <si>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Količina delovne raztopine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</si>
  <si>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</si>
  <si>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</si>
  <si>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</si>
  <si>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</si>
  <si>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</si>
  <si>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</si>
  <si>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</si>
  <si>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</si>
  <si>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</si>
  <si>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</si>
  <si>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</si>
  <si>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</si>
  <si>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</si>
  <si>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</si>
  <si>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naročnik vpisal velikost pakiranja, v merski enoti.     
V stolpec I ponudnik vpiše ceno brez DDV za posamezno 1 l blaga.</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</si>
  <si>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</si>
  <si>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</si>
  <si>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</si>
  <si>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</si>
  <si>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</si>
  <si>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</si>
  <si>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</si>
  <si>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</si>
  <si>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</si>
  <si>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</si>
  <si>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</si>
  <si>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</si>
  <si>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</si>
  <si>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</si>
  <si>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</si>
  <si>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</si>
  <si>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</si>
  <si>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</si>
  <si>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</si>
  <si>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</si>
  <si>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</si>
  <si>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</si>
  <si>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</si>
  <si>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</si>
  <si>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</si>
  <si>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</si>
  <si>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</si>
  <si>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</si>
  <si>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</si>
  <si>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</si>
  <si>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</si>
  <si>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</si>
  <si>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</si>
  <si>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</si>
  <si>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PERIKIM COLOR</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</si>
  <si>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</si>
  <si>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</si>
  <si>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</si>
  <si>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</si>
  <si>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</si>
  <si>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</si>
  <si>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</si>
  <si>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</si>
  <si>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 xml:space="preserve">Produkt 1 = tekoče tenzidno sredstvo z optičnimi belili, PH 9,2  </t>
  </si>
  <si>
    <t xml:space="preserve">Produkt 2 = tekoče sredstvo z min. 25 % deležem Na hidroksida, PH 12-14 </t>
  </si>
  <si>
    <t>Produkt 3 = tekoče sredstvo na osnovi klora, min vsebnost klora 10 %, PH  min. 11,5</t>
  </si>
  <si>
    <t xml:space="preserve">Produkt 4 =  tekoče sredstvo za kemotermično dezinfekcijo z min. 15 % deležem perocetne kisline, min. 20% vodikovega peroksida in 15% ocetne kisline, PH 1   </t>
  </si>
  <si>
    <t>Produkt 5 = ojačevalec pranja brez optičnih belil, PH 8</t>
  </si>
  <si>
    <t>Produkt 6 = mehčalec za perilo, vsebuje do 5% citronske kisline, PH 3</t>
  </si>
  <si>
    <t>Izjava o izpolnjevanju zahtev iz Uredbe o ZeJN</t>
  </si>
  <si>
    <t>Produkt 7 = Za točko 14 je potrebno ponuditi praškasti detergent z optičnimi belilci za kemotermično dezinfekcijo perila; brez fosfatov, vpisan na DGHM ali RKI listo, PH 7-8</t>
  </si>
  <si>
    <t>Odstopanja parametrov PH so lahko maksimalno 5 %.</t>
  </si>
  <si>
    <t xml:space="preserve">Sredstvo za pranje in dezinfekcijo perila. K ponudbi mora ponudnik predložiti potrdilo, da je sredstvo vpisano v uradni seznam biocidnih pripravkov.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</si>
  <si>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</si>
  <si>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</si>
  <si>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</si>
  <si>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</si>
  <si>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</si>
  <si>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</si>
  <si>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</si>
  <si>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</si>
  <si>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</si>
  <si>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</si>
  <si>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</si>
  <si>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</si>
  <si>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</si>
  <si>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</si>
  <si>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</si>
  <si>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</si>
  <si>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</si>
  <si>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</si>
  <si>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</si>
  <si>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</si>
  <si>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</si>
  <si>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</si>
  <si>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</si>
  <si>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ponudnik vpiše srednjo koncentracijo delovne raztopine v %/l. Srednja koncentracija = (min. koncentracija + max. koncentracija)/2. Koncentracije v navodilih morajo biti podane na tak način, da bo naročnik lahko preveril zahtevani podatek.    
V stolpec F ponudnik vpiše velikost pakiranja v merski enoti.     
V stolpec I ponudnik vpiše ceno brez DDV za posamezno 1 l blaga.</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</si>
  <si>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</si>
  <si>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</si>
  <si>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</si>
  <si>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</si>
  <si>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</si>
  <si>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</si>
  <si>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</si>
  <si>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</si>
  <si>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</si>
  <si>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</si>
  <si>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Papir WC rolice –tri slojni, min. 15o listov na roli, bele, čista celuloza, gramatura papirja min 14,60 g/m2. Zahtevano potrdilo, da ustreza zahtevam Uredbe o Zejn. Ceno je potrebno preračunati na rola = 150 listov.</t>
  </si>
  <si>
    <t>pkt/vreča = 96 rolic</t>
  </si>
  <si>
    <t>3110218</t>
  </si>
  <si>
    <t>Serviete bele 33x33 1 slojne, željeno pakiranje je 500/1. Zahtevano potrdilo, da ustreza zahtevam Uredbe o Zejn. Ceno je potrebno preračunati na 500/1.</t>
  </si>
  <si>
    <t>krt/6x500=3000 krt</t>
  </si>
  <si>
    <t>3110068</t>
  </si>
  <si>
    <t>SERVIETE 40 x 40 cm, BARVNE, AIRLAID, 50 kos/pak Zahtevano potrdilo, da ustreza zahtevam Uredbe o Zejn.</t>
  </si>
  <si>
    <t>krt = 16*50/1 = 800 serviet</t>
  </si>
  <si>
    <t>3110226</t>
  </si>
  <si>
    <t>pkt = 6 rol</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</si>
  <si>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</si>
  <si>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</si>
  <si>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</si>
  <si>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</si>
  <si>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</si>
  <si>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</si>
  <si>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</si>
  <si>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</si>
  <si>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</si>
  <si>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</si>
  <si>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</si>
  <si>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</si>
  <si>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</si>
  <si>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</si>
  <si>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</si>
  <si>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</si>
  <si>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</si>
  <si>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</si>
  <si>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</si>
  <si>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</si>
  <si>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</si>
  <si>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</si>
  <si>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</si>
  <si>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</si>
  <si>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</si>
  <si>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</si>
  <si>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Koncentrirano tekoče pomivalno sredstvo  za manjše pomivalne stroje v čajnih kuhinjah; doziranje je avtomatsko; pakiranje  25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</si>
  <si>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</si>
  <si>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</si>
  <si>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</si>
  <si>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</si>
  <si>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</si>
  <si>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</si>
  <si>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</si>
  <si>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Brisače v roli 1 slojne, od 250-360 m , bele, neperforirana, širina brisačke 20 - 23 cm, gramatura najmanj 24 g/m2, stopnja svetlosti najmanj 76%. Ceno je potrebno preračunati na dolžino 1 m (ne glede na širino).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</si>
</sst>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2"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9"/>
      <name val="Candara"/>
      <family val="2"/>
      <charset val="238"/>
    </font>
    <font>
      <sz val="10"/>
      <color rgb="FF0070C0"/>
      <name val="Candara"/>
      <family val="2"/>
      <charset val="238"/>
    </font>
  </fonts>
  <fills count="7">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3" borderId="14" xfId="0" applyFont="1" applyFill="1" applyBorder="1" applyAlignment="1">
      <alignment horizontal="center"/>
    </xf>
    <xf numFmtId="0" fontId="13" fillId="3" borderId="14" xfId="0" applyFont="1" applyFill="1" applyBorder="1" applyAlignment="1">
      <alignment vertical="center"/>
    </xf>
    <xf numFmtId="0" fontId="12" fillId="3" borderId="14" xfId="0" applyFont="1" applyFill="1" applyBorder="1" applyAlignment="1">
      <alignment vertic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164" fontId="21"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0" fontId="7" fillId="0" borderId="0" xfId="0" applyFont="1" applyAlignment="1">
      <alignment horizontal="center" vertical="center" wrapText="1"/>
    </xf>
    <xf numFmtId="0" fontId="9" fillId="0" borderId="0" xfId="0" applyFont="1"/>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2" fillId="3" borderId="0" xfId="0" applyFont="1" applyFill="1" applyAlignment="1" applyProtection="1">
      <alignment horizontal="left" wrapText="1"/>
      <protection locked="0"/>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0" fontId="13" fillId="3" borderId="14" xfId="0" applyFont="1" applyFill="1" applyBorder="1" applyAlignment="1">
      <alignment horizontal="left" vertical="top"/>
    </xf>
    <xf numFmtId="0" fontId="13" fillId="3" borderId="14" xfId="0" applyFont="1" applyFill="1" applyBorder="1" applyAlignment="1">
      <alignment horizontal="left" vertical="center"/>
    </xf>
    <xf numFmtId="0" fontId="13" fillId="0" borderId="0" xfId="0" applyFont="1" applyAlignment="1">
      <alignment horizontal="center"/>
    </xf>
    <xf numFmtId="0" fontId="13" fillId="3" borderId="9" xfId="0" applyFont="1" applyFill="1" applyBorder="1" applyAlignment="1">
      <alignment horizontal="center"/>
    </xf>
    <xf numFmtId="0" fontId="13" fillId="3" borderId="13" xfId="0" applyFont="1" applyFill="1" applyBorder="1" applyAlignment="1">
      <alignment horizontal="center"/>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3" fillId="0" borderId="2" xfId="0" applyFont="1" applyBorder="1" applyAlignment="1" applyProtection="1">
      <alignment horizontal="center" wrapText="1"/>
      <protection locked="0"/>
    </xf>
    <xf numFmtId="0" fontId="13" fillId="3" borderId="14" xfId="0" applyFont="1" applyFill="1" applyBorder="1" applyAlignment="1">
      <alignment horizontal="center" vertical="top"/>
    </xf>
    <xf numFmtId="0" fontId="13" fillId="3" borderId="14" xfId="0" applyFont="1" applyFill="1" applyBorder="1" applyAlignment="1">
      <alignment horizontal="left" vertical="center" wrapText="1"/>
    </xf>
    <xf numFmtId="0" fontId="13" fillId="3" borderId="14" xfId="0" applyFont="1" applyFill="1" applyBorder="1" applyAlignment="1">
      <alignment horizontal="left" vertical="top"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12" xfId="0" applyFont="1" applyFill="1" applyBorder="1" applyAlignment="1">
      <alignment horizontal="left" vertical="top" wrapText="1"/>
    </xf>
    <xf numFmtId="0" fontId="20" fillId="3" borderId="14" xfId="0" applyFont="1" applyFill="1" applyBorder="1" applyAlignment="1">
      <alignment horizontal="left" vertical="center" wrapText="1"/>
    </xf>
    <xf numFmtId="0" fontId="13" fillId="0" borderId="0" xfId="0" applyFont="1" applyAlignment="1">
      <alignment horizontal="center" wrapText="1"/>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xf numFmtId="165" fontId="13" fillId="0" borderId="0" xfId="0" applyNumberFormat="1" applyFont="1" applyAlignment="1" applyProtection="1">
      <alignment horizontal="center" vertical="top" wrapText="1"/>
      <protection locked="0"/>
    </xf>
  </cellXfs>
  <cellStyles count="1">
    <cellStyle name="Navadno" xfId="0" builtinId="0"/>
  </cellStyles>
  <dxfs count="67">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62">
      <calculatedColumnFormula>+'Sklop 5'!H15</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1" dataDxfId="60" tableBorderDxfId="59">
  <autoFilter ref="A7:N26" xr:uid="{E863824B-66F1-4C5D-A0F7-DA0ABF44BE6C}"/>
  <tableColumns count="14">
    <tableColumn id="1" xr3:uid="{12A3776C-F6D9-42DA-86E1-2161EC855BAB}" name="A" dataDxfId="58"/>
    <tableColumn id="2" xr3:uid="{0AA8B72F-F75C-4BA9-813E-7EF0D8B844CA}" name="B" dataDxfId="57"/>
    <tableColumn id="3" xr3:uid="{76BE8D8C-0892-43F3-9929-4221C629F456}" name="C" dataDxfId="56"/>
    <tableColumn id="4" xr3:uid="{11ACCDD8-408E-48DB-81EF-EAFE52D2429B}" name="D" dataDxfId="55"/>
    <tableColumn id="5" xr3:uid="{BDDEC00E-A0CD-4621-851F-E6F159AF8BFC}" name="E" dataDxfId="54"/>
    <tableColumn id="6" xr3:uid="{2BAFD16D-B89C-47B8-BDD0-E141E99A8535}" name="F" dataDxfId="53"/>
    <tableColumn id="7" xr3:uid="{65A226E6-4502-4C24-A069-6BA5D2FE6BB8}" name="G" dataDxfId="52"/>
    <tableColumn id="8" xr3:uid="{C0EFBA40-B955-4470-9410-FAF660B7FD31}" name="H=E*G" dataDxfId="51"/>
    <tableColumn id="9" xr3:uid="{3736920E-EEF1-4FF7-BD8E-7A267B16F36D}" name="I" dataDxfId="50"/>
    <tableColumn id="10" xr3:uid="{870FCE23-3907-4478-A2E3-AA08C00F751A}" name="J=H*I" dataDxfId="49"/>
    <tableColumn id="11" xr3:uid="{8233F40F-465E-44A7-9D53-7AF647428ABB}" name="K=F*I" dataDxfId="48"/>
    <tableColumn id="12" xr3:uid="{5723E91A-3424-444C-91A4-5ACDA68FAA0E}" name="Stolpec1" dataDxfId="47"/>
    <tableColumn id="13" xr3:uid="{1A8D84D9-6FC7-4ABC-95D9-2F8776D54369}" name="Stolpec2" dataDxfId="46"/>
    <tableColumn id="14" xr3:uid="{24D5F776-A186-47FF-9F09-F82B2EAECA27}" name="Stolpec3" dataDxfId="45"/>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4" dataDxfId="43" tableBorderDxfId="42">
  <autoFilter ref="A7:N24" xr:uid="{2ED8B7CF-58BD-4779-859B-96EAEF46CBC4}"/>
  <tableColumns count="14">
    <tableColumn id="1" xr3:uid="{FB869102-F583-4764-9B49-7E7165FE0005}" name="A" dataDxfId="41"/>
    <tableColumn id="2" xr3:uid="{FBE3043C-7A52-4975-A6C3-687424508C6E}" name="B" dataDxfId="40"/>
    <tableColumn id="3" xr3:uid="{E6E2C590-EF5D-4416-A97C-26BF957387D6}" name="C" dataDxfId="39"/>
    <tableColumn id="4" xr3:uid="{7AA6F749-09ED-4BEA-A5B3-A8137AAC17E1}" name="D" dataDxfId="38"/>
    <tableColumn id="5" xr3:uid="{50145228-8A1B-4EFB-A7C5-E43CECF0C705}" name="E" dataDxfId="37"/>
    <tableColumn id="6" xr3:uid="{535E40DE-B7EE-4EDE-81C8-B3DFBF2959E5}" name="F" dataDxfId="36"/>
    <tableColumn id="7" xr3:uid="{95B534C1-FEAB-4D9E-8358-3F4AC5D8454F}" name="G" dataDxfId="35"/>
    <tableColumn id="8" xr3:uid="{636F92D2-A105-4E60-97AE-2005F53B426B}" name="H=E*G" dataDxfId="34"/>
    <tableColumn id="9" xr3:uid="{D1C55D6B-600B-431C-942E-D6BA2F2E4F40}" name="I" dataDxfId="33"/>
    <tableColumn id="10" xr3:uid="{96C991C7-7E3F-4D4B-ACA0-5CB11966E3A9}" name="J=H*I" dataDxfId="32"/>
    <tableColumn id="11" xr3:uid="{487228D9-0374-45EC-BC31-28877C550933}" name="K=F*I" dataDxfId="31"/>
    <tableColumn id="12" xr3:uid="{22B01FFE-6F66-4F24-83C4-6786719D0274}" name="Stolpec3" dataDxfId="30"/>
    <tableColumn id="13" xr3:uid="{CD31AB86-17D6-45B6-9F4E-B6F4D98EE4F4}" name="Stolpec2" dataDxfId="29"/>
    <tableColumn id="14" xr3:uid="{20E7E06B-6195-4DE6-8778-4A0919924DC3}" name="Stolpec1" dataDxfId="28"/>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7" dataDxfId="25" headerRowBorderDxfId="26" tableBorderDxfId="24" totalsRowBorderDxfId="23">
  <autoFilter ref="A7:J15" xr:uid="{01FDB853-A611-4626-A5E0-1B1D7E39FEA8}"/>
  <tableColumns count="10">
    <tableColumn id="1" xr3:uid="{61C50108-E931-43B9-91A3-D47BB6D0B3C1}" name="Post." dataDxfId="22"/>
    <tableColumn id="2" xr3:uid="{32B7FF54-69C4-43D8-BCD9-EA1C176AEEFF}" name="Ident" dataDxfId="21"/>
    <tableColumn id="3" xr3:uid="{41AA9A2C-D471-4ACE-A208-EFF22EADBB21}" name="Opis" dataDxfId="20"/>
    <tableColumn id="4" xr3:uid="{CD514630-7CBC-4508-A268-25048531FF58}" name="Znak za okolje tipa I ali ustrezno dokazilo po Uredbi ZeJN (DA/NE)" dataDxfId="19"/>
    <tableColumn id="5" xr3:uid="{5DF75D2F-FD64-4545-9D16-3225DFA08EA6}" name="Naziv ponujenega artikla (izpolni ponudnik)" dataDxfId="18"/>
    <tableColumn id="6" xr3:uid="{67D669F7-647A-498D-A636-59A277BBE48E}" name="EM" dataDxfId="17"/>
    <tableColumn id="7" xr3:uid="{7D39D631-D6DB-4BC1-98C0-9E43E63581C7}" name="Količina" dataDxfId="16"/>
    <tableColumn id="8" xr3:uid="{A0C935B7-8638-42F7-9DFD-B75EA7F4F2D6}" name="Cena (EUR/EM)" dataDxfId="15"/>
    <tableColumn id="9" xr3:uid="{342C9BC4-E081-4065-BD13-12BD24C13FE3}" name="Znesek v EUR" dataDxfId="14"/>
    <tableColumn id="10" xr3:uid="{C6919E88-A07A-4155-9A72-57A038064697}" name="Cena za ponujeno pakiranje_x000a_(brez DDV)" dataDxfId="13"/>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2" dataDxfId="10" headerRowBorderDxfId="11" tableBorderDxfId="9" totalsRowBorderDxfId="8">
  <autoFilter ref="A7:H19" xr:uid="{4E35817B-4EDD-426C-9EC2-84CE7706050E}"/>
  <tableColumns count="8">
    <tableColumn id="1" xr3:uid="{3674EF48-A954-4A95-B43D-DC3779A6CB05}" name="A" dataDxfId="7"/>
    <tableColumn id="2" xr3:uid="{763FAC44-A55E-493F-96AF-D13388347D22}" name="Stolpec1" dataDxfId="6"/>
    <tableColumn id="3" xr3:uid="{696E50DD-3B70-40B9-92AD-F9541677079A}" name="B" dataDxfId="5"/>
    <tableColumn id="4" xr3:uid="{96829F3C-B329-47BD-940B-392D65CEB2AE}" name="C" dataDxfId="4"/>
    <tableColumn id="5" xr3:uid="{94C4D125-9F46-4557-AB76-710A8C49CED8}" name="D" dataDxfId="3"/>
    <tableColumn id="6" xr3:uid="{4DE0074E-E7F6-4399-B979-B5B212966731}" name="E" dataDxfId="2"/>
    <tableColumn id="7" xr3:uid="{A48DF844-69C8-4614-8605-DBE0D299ACBE}" name="F" dataDxfId="1"/>
    <tableColumn id="8" xr3:uid="{7E6B75B8-F274-4BD0-9B6C-2F1DA6CA4C8D}" name="G" dataDxfId="0"/>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tabSelected="1" topLeftCell="A3" workbookViewId="0">
      <selection activeCell="D15" sqref="D15"/>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3" t="s">
        <v>54</v>
      </c>
      <c r="B3" s="134"/>
      <c r="C3" s="134"/>
      <c r="D3" s="134"/>
      <c r="E3" s="134"/>
      <c r="F3" s="134"/>
      <c r="G3" s="134"/>
      <c r="H3" s="134"/>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59">
        <f>+'Sklop 5'!H15</f>
        <v>0</v>
      </c>
    </row>
    <row r="11" spans="1:8" x14ac:dyDescent="0.3">
      <c r="B11" s="1" t="s">
        <v>57</v>
      </c>
      <c r="C11" s="1" t="s">
        <v>62</v>
      </c>
      <c r="D11" s="59">
        <f>+'Sklop 5'!H16</f>
        <v>0</v>
      </c>
    </row>
    <row r="12" spans="1:8" x14ac:dyDescent="0.3">
      <c r="B12" s="1" t="s">
        <v>58</v>
      </c>
      <c r="C12" s="1" t="s">
        <v>63</v>
      </c>
      <c r="D12" s="59">
        <f>+'Sklop 5'!H17</f>
        <v>0</v>
      </c>
    </row>
    <row r="13" spans="1:8" x14ac:dyDescent="0.3">
      <c r="B13" s="1" t="s">
        <v>59</v>
      </c>
      <c r="C13" s="1" t="s">
        <v>64</v>
      </c>
      <c r="D13" s="59">
        <f>+'Sklop 5'!H18</f>
        <v>0</v>
      </c>
    </row>
    <row r="14" spans="1:8" x14ac:dyDescent="0.3">
      <c r="B14" s="1" t="s">
        <v>60</v>
      </c>
      <c r="C14" s="1" t="s">
        <v>65</v>
      </c>
      <c r="D14" s="59">
        <f>+'Sklop 5'!H19</f>
        <v>0</v>
      </c>
    </row>
  </sheetData>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A16" workbookViewId="0">
      <selection activeCell="B10" sqref="B10:B45"/>
    </sheetView>
  </sheetViews>
  <sheetFormatPr defaultRowHeight="14.4" x14ac:dyDescent="0.3"/>
  <cols>
    <col min="1" max="1" width="9.21875" style="26" customWidth="1"/>
    <col min="2" max="2" width="48.33203125" style="26" customWidth="1"/>
    <col min="3" max="3" width="15.109375" style="26" customWidth="1"/>
    <col min="4" max="4" width="11.44140625" style="26" customWidth="1"/>
    <col min="5" max="5" width="13.6640625" style="26" customWidth="1"/>
    <col min="6" max="6" width="13.33203125" style="26" customWidth="1"/>
    <col min="7" max="7" width="12" style="26" customWidth="1"/>
    <col min="8" max="8" width="11.44140625" style="26" customWidth="1"/>
    <col min="9" max="9" width="11.88671875" style="26" customWidth="1"/>
    <col min="10" max="10" width="10.77734375" style="26" customWidth="1"/>
    <col min="11" max="11" width="10.44140625" style="26" customWidth="1"/>
    <col min="12" max="12" width="13.109375" style="26" customWidth="1"/>
    <col min="13" max="14" width="8.88671875" style="1"/>
  </cols>
  <sheetData>
    <row r="2" spans="1:12" x14ac:dyDescent="0.3">
      <c r="A2" s="4"/>
      <c r="B2" s="5" t="s">
        <v>103</v>
      </c>
      <c r="C2" s="50"/>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47"/>
      <c r="D5" s="147"/>
      <c r="E5" s="147"/>
      <c r="F5" s="147"/>
      <c r="G5" s="147"/>
      <c r="H5" s="147"/>
      <c r="I5" s="147"/>
      <c r="J5" s="147"/>
      <c r="K5" s="147"/>
      <c r="L5" s="147"/>
    </row>
    <row r="6" spans="1:12" x14ac:dyDescent="0.3">
      <c r="A6" s="4"/>
      <c r="B6" s="5"/>
      <c r="C6" s="5"/>
      <c r="D6" s="5"/>
      <c r="E6" s="5"/>
      <c r="F6" s="5"/>
      <c r="G6" s="5"/>
      <c r="H6" s="5"/>
      <c r="I6" s="5"/>
      <c r="J6" s="5"/>
      <c r="K6" s="5"/>
      <c r="L6" s="5"/>
    </row>
    <row r="7" spans="1:12" x14ac:dyDescent="0.3">
      <c r="A7" s="54" t="s">
        <v>3</v>
      </c>
      <c r="B7" s="27" t="s">
        <v>4</v>
      </c>
      <c r="C7" s="27" t="s">
        <v>5</v>
      </c>
      <c r="D7" s="157" t="s">
        <v>6</v>
      </c>
      <c r="E7" s="158"/>
      <c r="F7" s="27" t="s">
        <v>7</v>
      </c>
      <c r="G7" s="27" t="s">
        <v>8</v>
      </c>
      <c r="H7" s="27" t="s">
        <v>9</v>
      </c>
      <c r="I7" s="27" t="s">
        <v>104</v>
      </c>
      <c r="J7" s="27" t="s">
        <v>105</v>
      </c>
      <c r="K7" s="27" t="s">
        <v>106</v>
      </c>
      <c r="L7" s="27" t="s">
        <v>107</v>
      </c>
    </row>
    <row r="8" spans="1:12" ht="82.8" x14ac:dyDescent="0.3">
      <c r="A8" s="28" t="s">
        <v>108</v>
      </c>
      <c r="B8" s="28" t="s">
        <v>109</v>
      </c>
      <c r="C8" s="29" t="s">
        <v>110</v>
      </c>
      <c r="D8" s="159" t="s">
        <v>111</v>
      </c>
      <c r="E8" s="159"/>
      <c r="F8" s="29" t="s">
        <v>112</v>
      </c>
      <c r="G8" s="29" t="s">
        <v>113</v>
      </c>
      <c r="H8" s="29" t="s">
        <v>114</v>
      </c>
      <c r="I8" s="29" t="s">
        <v>115</v>
      </c>
      <c r="J8" s="29" t="s">
        <v>116</v>
      </c>
      <c r="K8" s="29" t="s">
        <v>117</v>
      </c>
      <c r="L8" s="29" t="s">
        <v>118</v>
      </c>
    </row>
    <row r="9" spans="1:12" x14ac:dyDescent="0.3">
      <c r="A9" s="28"/>
      <c r="B9" s="29"/>
      <c r="C9" s="29"/>
      <c r="D9" s="28" t="s">
        <v>119</v>
      </c>
      <c r="E9" s="28" t="s">
        <v>120</v>
      </c>
      <c r="F9" s="29" t="s">
        <v>121</v>
      </c>
      <c r="G9" s="29" t="s">
        <v>122</v>
      </c>
      <c r="H9" s="29" t="s">
        <v>92</v>
      </c>
      <c r="I9" s="29" t="s">
        <v>92</v>
      </c>
      <c r="J9" s="29" t="s">
        <v>92</v>
      </c>
      <c r="K9" s="29" t="s">
        <v>92</v>
      </c>
      <c r="L9" s="29" t="s">
        <v>92</v>
      </c>
    </row>
    <row r="10" spans="1:12" x14ac:dyDescent="0.3">
      <c r="A10" s="135" t="s">
        <v>18</v>
      </c>
      <c r="B10" s="138" t="s">
        <v>157</v>
      </c>
      <c r="C10" s="141">
        <v>35000</v>
      </c>
      <c r="D10" s="144" t="s">
        <v>123</v>
      </c>
      <c r="E10" s="144" t="s">
        <v>124</v>
      </c>
      <c r="F10" s="60"/>
      <c r="G10" s="61"/>
      <c r="H10" s="62"/>
      <c r="I10" s="9">
        <f>+G10*H10</f>
        <v>0</v>
      </c>
      <c r="J10" s="9">
        <f>+C$9*I10</f>
        <v>0</v>
      </c>
      <c r="K10" s="148">
        <f>SUM(J10:J21)</f>
        <v>0</v>
      </c>
      <c r="L10" s="148">
        <f>+K10/C10</f>
        <v>0</v>
      </c>
    </row>
    <row r="11" spans="1:12" x14ac:dyDescent="0.3">
      <c r="A11" s="136"/>
      <c r="B11" s="139"/>
      <c r="C11" s="142"/>
      <c r="D11" s="145"/>
      <c r="E11" s="145"/>
      <c r="F11" s="60"/>
      <c r="G11" s="61"/>
      <c r="H11" s="62"/>
      <c r="I11" s="9">
        <f t="shared" ref="I11:I21" si="0">+G11*H11</f>
        <v>0</v>
      </c>
      <c r="J11" s="9">
        <f t="shared" ref="J11:J21" si="1">+C$9*I11</f>
        <v>0</v>
      </c>
      <c r="K11" s="149"/>
      <c r="L11" s="149"/>
    </row>
    <row r="12" spans="1:12" x14ac:dyDescent="0.3">
      <c r="A12" s="136"/>
      <c r="B12" s="139"/>
      <c r="C12" s="142"/>
      <c r="D12" s="145"/>
      <c r="E12" s="145"/>
      <c r="F12" s="60"/>
      <c r="G12" s="61"/>
      <c r="H12" s="62"/>
      <c r="I12" s="9">
        <f t="shared" si="0"/>
        <v>0</v>
      </c>
      <c r="J12" s="9">
        <f t="shared" si="1"/>
        <v>0</v>
      </c>
      <c r="K12" s="149"/>
      <c r="L12" s="149"/>
    </row>
    <row r="13" spans="1:12" x14ac:dyDescent="0.3">
      <c r="A13" s="136"/>
      <c r="B13" s="139"/>
      <c r="C13" s="142"/>
      <c r="D13" s="146"/>
      <c r="E13" s="146"/>
      <c r="F13" s="60"/>
      <c r="G13" s="61"/>
      <c r="H13" s="62"/>
      <c r="I13" s="9">
        <f t="shared" si="0"/>
        <v>0</v>
      </c>
      <c r="J13" s="9">
        <f t="shared" si="1"/>
        <v>0</v>
      </c>
      <c r="K13" s="149"/>
      <c r="L13" s="149"/>
    </row>
    <row r="14" spans="1:12" x14ac:dyDescent="0.3">
      <c r="A14" s="136"/>
      <c r="B14" s="139"/>
      <c r="C14" s="142"/>
      <c r="D14" s="151" t="s">
        <v>123</v>
      </c>
      <c r="E14" s="144" t="s">
        <v>125</v>
      </c>
      <c r="F14" s="60"/>
      <c r="G14" s="61"/>
      <c r="H14" s="62"/>
      <c r="I14" s="9">
        <f t="shared" si="0"/>
        <v>0</v>
      </c>
      <c r="J14" s="9">
        <f t="shared" si="1"/>
        <v>0</v>
      </c>
      <c r="K14" s="149"/>
      <c r="L14" s="149"/>
    </row>
    <row r="15" spans="1:12" x14ac:dyDescent="0.3">
      <c r="A15" s="136"/>
      <c r="B15" s="139"/>
      <c r="C15" s="142"/>
      <c r="D15" s="152"/>
      <c r="E15" s="145"/>
      <c r="F15" s="60"/>
      <c r="G15" s="61"/>
      <c r="H15" s="62"/>
      <c r="I15" s="9">
        <f>+G15*H15</f>
        <v>0</v>
      </c>
      <c r="J15" s="9">
        <f t="shared" si="1"/>
        <v>0</v>
      </c>
      <c r="K15" s="149"/>
      <c r="L15" s="149"/>
    </row>
    <row r="16" spans="1:12" x14ac:dyDescent="0.3">
      <c r="A16" s="136"/>
      <c r="B16" s="139"/>
      <c r="C16" s="142"/>
      <c r="D16" s="152"/>
      <c r="E16" s="145"/>
      <c r="F16" s="63"/>
      <c r="G16" s="61"/>
      <c r="H16" s="62"/>
      <c r="I16" s="9">
        <f t="shared" si="0"/>
        <v>0</v>
      </c>
      <c r="J16" s="9">
        <f t="shared" si="1"/>
        <v>0</v>
      </c>
      <c r="K16" s="149"/>
      <c r="L16" s="149"/>
    </row>
    <row r="17" spans="1:12" x14ac:dyDescent="0.3">
      <c r="A17" s="136"/>
      <c r="B17" s="139"/>
      <c r="C17" s="142"/>
      <c r="D17" s="153"/>
      <c r="E17" s="146"/>
      <c r="F17" s="63"/>
      <c r="G17" s="61"/>
      <c r="H17" s="62"/>
      <c r="I17" s="9">
        <f t="shared" si="0"/>
        <v>0</v>
      </c>
      <c r="J17" s="9">
        <f t="shared" si="1"/>
        <v>0</v>
      </c>
      <c r="K17" s="149"/>
      <c r="L17" s="149"/>
    </row>
    <row r="18" spans="1:12" x14ac:dyDescent="0.3">
      <c r="A18" s="136"/>
      <c r="B18" s="139"/>
      <c r="C18" s="142"/>
      <c r="D18" s="144" t="s">
        <v>123</v>
      </c>
      <c r="E18" s="144" t="s">
        <v>126</v>
      </c>
      <c r="F18" s="63"/>
      <c r="G18" s="61"/>
      <c r="H18" s="62"/>
      <c r="I18" s="9">
        <f t="shared" si="0"/>
        <v>0</v>
      </c>
      <c r="J18" s="9">
        <f t="shared" si="1"/>
        <v>0</v>
      </c>
      <c r="K18" s="149"/>
      <c r="L18" s="149"/>
    </row>
    <row r="19" spans="1:12" x14ac:dyDescent="0.3">
      <c r="A19" s="136"/>
      <c r="B19" s="139"/>
      <c r="C19" s="142"/>
      <c r="D19" s="145"/>
      <c r="E19" s="145"/>
      <c r="F19" s="63"/>
      <c r="G19" s="61"/>
      <c r="H19" s="62"/>
      <c r="I19" s="9">
        <f t="shared" si="0"/>
        <v>0</v>
      </c>
      <c r="J19" s="9">
        <f t="shared" si="1"/>
        <v>0</v>
      </c>
      <c r="K19" s="149"/>
      <c r="L19" s="149"/>
    </row>
    <row r="20" spans="1:12" x14ac:dyDescent="0.3">
      <c r="A20" s="136"/>
      <c r="B20" s="139"/>
      <c r="C20" s="142"/>
      <c r="D20" s="145"/>
      <c r="E20" s="145"/>
      <c r="F20" s="63"/>
      <c r="G20" s="61"/>
      <c r="H20" s="62"/>
      <c r="I20" s="9">
        <f t="shared" si="0"/>
        <v>0</v>
      </c>
      <c r="J20" s="9">
        <f t="shared" si="1"/>
        <v>0</v>
      </c>
      <c r="K20" s="149"/>
      <c r="L20" s="149"/>
    </row>
    <row r="21" spans="1:12" x14ac:dyDescent="0.3">
      <c r="A21" s="137"/>
      <c r="B21" s="140"/>
      <c r="C21" s="143"/>
      <c r="D21" s="146"/>
      <c r="E21" s="146"/>
      <c r="F21" s="63"/>
      <c r="G21" s="61"/>
      <c r="H21" s="62"/>
      <c r="I21" s="9">
        <f t="shared" si="0"/>
        <v>0</v>
      </c>
      <c r="J21" s="9">
        <f t="shared" si="1"/>
        <v>0</v>
      </c>
      <c r="K21" s="150"/>
      <c r="L21" s="150"/>
    </row>
    <row r="22" spans="1:12" x14ac:dyDescent="0.3">
      <c r="A22" s="135" t="s">
        <v>22</v>
      </c>
      <c r="B22" s="138" t="s">
        <v>158</v>
      </c>
      <c r="C22" s="141">
        <v>100000</v>
      </c>
      <c r="D22" s="144" t="s">
        <v>123</v>
      </c>
      <c r="E22" s="144" t="s">
        <v>127</v>
      </c>
      <c r="F22" s="64"/>
      <c r="G22" s="65"/>
      <c r="H22" s="66"/>
      <c r="I22" s="9">
        <f>+G22*H22</f>
        <v>0</v>
      </c>
      <c r="J22" s="9">
        <f t="shared" ref="J22:J33" si="2">+C$21*I22</f>
        <v>0</v>
      </c>
      <c r="K22" s="148">
        <f>SUM(J22:J33)</f>
        <v>0</v>
      </c>
      <c r="L22" s="148">
        <f>+K22/C22</f>
        <v>0</v>
      </c>
    </row>
    <row r="23" spans="1:12" x14ac:dyDescent="0.3">
      <c r="A23" s="136"/>
      <c r="B23" s="139"/>
      <c r="C23" s="142"/>
      <c r="D23" s="145"/>
      <c r="E23" s="145"/>
      <c r="F23" s="64"/>
      <c r="G23" s="65"/>
      <c r="H23" s="66"/>
      <c r="I23" s="9">
        <f t="shared" ref="I23:I33" si="3">+G23*H23</f>
        <v>0</v>
      </c>
      <c r="J23" s="9">
        <f t="shared" si="2"/>
        <v>0</v>
      </c>
      <c r="K23" s="149"/>
      <c r="L23" s="149"/>
    </row>
    <row r="24" spans="1:12" x14ac:dyDescent="0.3">
      <c r="A24" s="136"/>
      <c r="B24" s="139"/>
      <c r="C24" s="142"/>
      <c r="D24" s="145"/>
      <c r="E24" s="145"/>
      <c r="F24" s="64"/>
      <c r="G24" s="65"/>
      <c r="H24" s="66"/>
      <c r="I24" s="9">
        <f t="shared" si="3"/>
        <v>0</v>
      </c>
      <c r="J24" s="9">
        <f t="shared" si="2"/>
        <v>0</v>
      </c>
      <c r="K24" s="149"/>
      <c r="L24" s="149"/>
    </row>
    <row r="25" spans="1:12" x14ac:dyDescent="0.3">
      <c r="A25" s="136"/>
      <c r="B25" s="139"/>
      <c r="C25" s="142"/>
      <c r="D25" s="146"/>
      <c r="E25" s="146"/>
      <c r="F25" s="64"/>
      <c r="G25" s="65"/>
      <c r="H25" s="66"/>
      <c r="I25" s="9">
        <f t="shared" si="3"/>
        <v>0</v>
      </c>
      <c r="J25" s="9">
        <f t="shared" si="2"/>
        <v>0</v>
      </c>
      <c r="K25" s="149"/>
      <c r="L25" s="149"/>
    </row>
    <row r="26" spans="1:12" x14ac:dyDescent="0.3">
      <c r="A26" s="136"/>
      <c r="B26" s="139"/>
      <c r="C26" s="142"/>
      <c r="D26" s="151" t="s">
        <v>123</v>
      </c>
      <c r="E26" s="144" t="s">
        <v>125</v>
      </c>
      <c r="F26" s="64"/>
      <c r="G26" s="65"/>
      <c r="H26" s="66"/>
      <c r="I26" s="9">
        <f t="shared" si="3"/>
        <v>0</v>
      </c>
      <c r="J26" s="9">
        <f t="shared" si="2"/>
        <v>0</v>
      </c>
      <c r="K26" s="149"/>
      <c r="L26" s="149"/>
    </row>
    <row r="27" spans="1:12" x14ac:dyDescent="0.3">
      <c r="A27" s="136"/>
      <c r="B27" s="139"/>
      <c r="C27" s="142"/>
      <c r="D27" s="152"/>
      <c r="E27" s="145"/>
      <c r="F27" s="64"/>
      <c r="G27" s="65"/>
      <c r="H27" s="66"/>
      <c r="I27" s="9">
        <f t="shared" si="3"/>
        <v>0</v>
      </c>
      <c r="J27" s="9">
        <f t="shared" si="2"/>
        <v>0</v>
      </c>
      <c r="K27" s="149"/>
      <c r="L27" s="149"/>
    </row>
    <row r="28" spans="1:12" x14ac:dyDescent="0.3">
      <c r="A28" s="136"/>
      <c r="B28" s="139"/>
      <c r="C28" s="142"/>
      <c r="D28" s="152"/>
      <c r="E28" s="145"/>
      <c r="F28" s="67"/>
      <c r="G28" s="65"/>
      <c r="H28" s="66"/>
      <c r="I28" s="9">
        <f t="shared" si="3"/>
        <v>0</v>
      </c>
      <c r="J28" s="9">
        <f t="shared" si="2"/>
        <v>0</v>
      </c>
      <c r="K28" s="149"/>
      <c r="L28" s="149"/>
    </row>
    <row r="29" spans="1:12" x14ac:dyDescent="0.3">
      <c r="A29" s="136"/>
      <c r="B29" s="139"/>
      <c r="C29" s="142"/>
      <c r="D29" s="153"/>
      <c r="E29" s="146"/>
      <c r="F29" s="64"/>
      <c r="G29" s="65"/>
      <c r="H29" s="66"/>
      <c r="I29" s="9">
        <f t="shared" si="3"/>
        <v>0</v>
      </c>
      <c r="J29" s="9">
        <f t="shared" si="2"/>
        <v>0</v>
      </c>
      <c r="K29" s="149"/>
      <c r="L29" s="149"/>
    </row>
    <row r="30" spans="1:12" x14ac:dyDescent="0.3">
      <c r="A30" s="136"/>
      <c r="B30" s="139"/>
      <c r="C30" s="142"/>
      <c r="D30" s="144" t="s">
        <v>123</v>
      </c>
      <c r="E30" s="144" t="s">
        <v>126</v>
      </c>
      <c r="F30" s="67"/>
      <c r="G30" s="65"/>
      <c r="H30" s="66"/>
      <c r="I30" s="9">
        <f t="shared" si="3"/>
        <v>0</v>
      </c>
      <c r="J30" s="9">
        <f t="shared" si="2"/>
        <v>0</v>
      </c>
      <c r="K30" s="149"/>
      <c r="L30" s="149"/>
    </row>
    <row r="31" spans="1:12" x14ac:dyDescent="0.3">
      <c r="A31" s="136"/>
      <c r="B31" s="139"/>
      <c r="C31" s="142"/>
      <c r="D31" s="145"/>
      <c r="E31" s="145"/>
      <c r="F31" s="67"/>
      <c r="G31" s="65"/>
      <c r="H31" s="66"/>
      <c r="I31" s="9">
        <f t="shared" si="3"/>
        <v>0</v>
      </c>
      <c r="J31" s="9">
        <f t="shared" si="2"/>
        <v>0</v>
      </c>
      <c r="K31" s="149"/>
      <c r="L31" s="149"/>
    </row>
    <row r="32" spans="1:12" x14ac:dyDescent="0.3">
      <c r="A32" s="136"/>
      <c r="B32" s="139"/>
      <c r="C32" s="142"/>
      <c r="D32" s="145"/>
      <c r="E32" s="145"/>
      <c r="F32" s="67"/>
      <c r="G32" s="65"/>
      <c r="H32" s="66"/>
      <c r="I32" s="9">
        <f t="shared" si="3"/>
        <v>0</v>
      </c>
      <c r="J32" s="9">
        <f t="shared" si="2"/>
        <v>0</v>
      </c>
      <c r="K32" s="149"/>
      <c r="L32" s="149"/>
    </row>
    <row r="33" spans="1:12" x14ac:dyDescent="0.3">
      <c r="A33" s="137"/>
      <c r="B33" s="140"/>
      <c r="C33" s="143"/>
      <c r="D33" s="146"/>
      <c r="E33" s="146"/>
      <c r="F33" s="67"/>
      <c r="G33" s="65"/>
      <c r="H33" s="66"/>
      <c r="I33" s="9">
        <f t="shared" si="3"/>
        <v>0</v>
      </c>
      <c r="J33" s="9">
        <f t="shared" si="2"/>
        <v>0</v>
      </c>
      <c r="K33" s="150"/>
      <c r="L33" s="150"/>
    </row>
    <row r="34" spans="1:12" x14ac:dyDescent="0.3">
      <c r="A34" s="135" t="s">
        <v>25</v>
      </c>
      <c r="B34" s="138" t="s">
        <v>159</v>
      </c>
      <c r="C34" s="141">
        <v>4000</v>
      </c>
      <c r="D34" s="144" t="s">
        <v>123</v>
      </c>
      <c r="E34" s="144" t="s">
        <v>127</v>
      </c>
      <c r="F34" s="60"/>
      <c r="G34" s="61"/>
      <c r="H34" s="62"/>
      <c r="I34" s="9">
        <f>+G34*H34</f>
        <v>0</v>
      </c>
      <c r="J34" s="9">
        <f t="shared" ref="J34:J45" si="4">+C$33*I34</f>
        <v>0</v>
      </c>
      <c r="K34" s="148">
        <f>SUM(J34:J45)</f>
        <v>0</v>
      </c>
      <c r="L34" s="148">
        <f>+K34/C34</f>
        <v>0</v>
      </c>
    </row>
    <row r="35" spans="1:12" x14ac:dyDescent="0.3">
      <c r="A35" s="136"/>
      <c r="B35" s="139"/>
      <c r="C35" s="142"/>
      <c r="D35" s="145"/>
      <c r="E35" s="145"/>
      <c r="F35" s="60"/>
      <c r="G35" s="61"/>
      <c r="H35" s="62"/>
      <c r="I35" s="9">
        <f t="shared" ref="I35:I45" si="5">+G35*H35</f>
        <v>0</v>
      </c>
      <c r="J35" s="9">
        <f t="shared" si="4"/>
        <v>0</v>
      </c>
      <c r="K35" s="149"/>
      <c r="L35" s="149"/>
    </row>
    <row r="36" spans="1:12" x14ac:dyDescent="0.3">
      <c r="A36" s="136"/>
      <c r="B36" s="139"/>
      <c r="C36" s="142"/>
      <c r="D36" s="145"/>
      <c r="E36" s="145"/>
      <c r="F36" s="60"/>
      <c r="G36" s="61"/>
      <c r="H36" s="62"/>
      <c r="I36" s="9">
        <f t="shared" si="5"/>
        <v>0</v>
      </c>
      <c r="J36" s="9">
        <f t="shared" si="4"/>
        <v>0</v>
      </c>
      <c r="K36" s="149"/>
      <c r="L36" s="149"/>
    </row>
    <row r="37" spans="1:12" x14ac:dyDescent="0.3">
      <c r="A37" s="136"/>
      <c r="B37" s="139"/>
      <c r="C37" s="142"/>
      <c r="D37" s="146"/>
      <c r="E37" s="146"/>
      <c r="F37" s="60"/>
      <c r="G37" s="61"/>
      <c r="H37" s="62"/>
      <c r="I37" s="9">
        <f t="shared" si="5"/>
        <v>0</v>
      </c>
      <c r="J37" s="9">
        <f t="shared" si="4"/>
        <v>0</v>
      </c>
      <c r="K37" s="149"/>
      <c r="L37" s="149"/>
    </row>
    <row r="38" spans="1:12" x14ac:dyDescent="0.3">
      <c r="A38" s="136"/>
      <c r="B38" s="139"/>
      <c r="C38" s="142"/>
      <c r="D38" s="151" t="s">
        <v>123</v>
      </c>
      <c r="E38" s="144" t="s">
        <v>125</v>
      </c>
      <c r="F38" s="60"/>
      <c r="G38" s="61"/>
      <c r="H38" s="62"/>
      <c r="I38" s="9">
        <f t="shared" si="5"/>
        <v>0</v>
      </c>
      <c r="J38" s="9">
        <f t="shared" si="4"/>
        <v>0</v>
      </c>
      <c r="K38" s="149"/>
      <c r="L38" s="149"/>
    </row>
    <row r="39" spans="1:12" x14ac:dyDescent="0.3">
      <c r="A39" s="136"/>
      <c r="B39" s="139"/>
      <c r="C39" s="142"/>
      <c r="D39" s="152"/>
      <c r="E39" s="145"/>
      <c r="F39" s="60"/>
      <c r="G39" s="61"/>
      <c r="H39" s="62"/>
      <c r="I39" s="9">
        <f t="shared" si="5"/>
        <v>0</v>
      </c>
      <c r="J39" s="9">
        <f t="shared" si="4"/>
        <v>0</v>
      </c>
      <c r="K39" s="149"/>
      <c r="L39" s="149"/>
    </row>
    <row r="40" spans="1:12" x14ac:dyDescent="0.3">
      <c r="A40" s="136"/>
      <c r="B40" s="139"/>
      <c r="C40" s="142"/>
      <c r="D40" s="152"/>
      <c r="E40" s="145"/>
      <c r="F40" s="63"/>
      <c r="G40" s="61"/>
      <c r="H40" s="62"/>
      <c r="I40" s="9">
        <f t="shared" si="5"/>
        <v>0</v>
      </c>
      <c r="J40" s="9">
        <f t="shared" si="4"/>
        <v>0</v>
      </c>
      <c r="K40" s="149"/>
      <c r="L40" s="149"/>
    </row>
    <row r="41" spans="1:12" x14ac:dyDescent="0.3">
      <c r="A41" s="136"/>
      <c r="B41" s="139"/>
      <c r="C41" s="142"/>
      <c r="D41" s="153"/>
      <c r="E41" s="146"/>
      <c r="F41" s="60"/>
      <c r="G41" s="61"/>
      <c r="H41" s="62"/>
      <c r="I41" s="9">
        <f t="shared" si="5"/>
        <v>0</v>
      </c>
      <c r="J41" s="9">
        <f t="shared" si="4"/>
        <v>0</v>
      </c>
      <c r="K41" s="149"/>
      <c r="L41" s="149"/>
    </row>
    <row r="42" spans="1:12" x14ac:dyDescent="0.3">
      <c r="A42" s="136"/>
      <c r="B42" s="139"/>
      <c r="C42" s="142"/>
      <c r="D42" s="144" t="s">
        <v>123</v>
      </c>
      <c r="E42" s="144" t="s">
        <v>126</v>
      </c>
      <c r="F42" s="63"/>
      <c r="G42" s="61"/>
      <c r="H42" s="62"/>
      <c r="I42" s="9">
        <f t="shared" si="5"/>
        <v>0</v>
      </c>
      <c r="J42" s="9">
        <f t="shared" si="4"/>
        <v>0</v>
      </c>
      <c r="K42" s="149"/>
      <c r="L42" s="149"/>
    </row>
    <row r="43" spans="1:12" x14ac:dyDescent="0.3">
      <c r="A43" s="136"/>
      <c r="B43" s="139"/>
      <c r="C43" s="142"/>
      <c r="D43" s="145"/>
      <c r="E43" s="145"/>
      <c r="F43" s="63"/>
      <c r="G43" s="61"/>
      <c r="H43" s="62"/>
      <c r="I43" s="9">
        <f t="shared" si="5"/>
        <v>0</v>
      </c>
      <c r="J43" s="9">
        <f t="shared" si="4"/>
        <v>0</v>
      </c>
      <c r="K43" s="149"/>
      <c r="L43" s="149"/>
    </row>
    <row r="44" spans="1:12" x14ac:dyDescent="0.3">
      <c r="A44" s="136"/>
      <c r="B44" s="139"/>
      <c r="C44" s="142"/>
      <c r="D44" s="145"/>
      <c r="E44" s="145"/>
      <c r="F44" s="63"/>
      <c r="G44" s="61"/>
      <c r="H44" s="62"/>
      <c r="I44" s="9">
        <f t="shared" si="5"/>
        <v>0</v>
      </c>
      <c r="J44" s="9">
        <f t="shared" si="4"/>
        <v>0</v>
      </c>
      <c r="K44" s="149"/>
      <c r="L44" s="149"/>
    </row>
    <row r="45" spans="1:12" x14ac:dyDescent="0.3">
      <c r="A45" s="137"/>
      <c r="B45" s="140"/>
      <c r="C45" s="143"/>
      <c r="D45" s="146"/>
      <c r="E45" s="146"/>
      <c r="F45" s="63"/>
      <c r="G45" s="61"/>
      <c r="H45" s="62"/>
      <c r="I45" s="9">
        <f t="shared" si="5"/>
        <v>0</v>
      </c>
      <c r="J45" s="9">
        <f t="shared" si="4"/>
        <v>0</v>
      </c>
      <c r="K45" s="150"/>
      <c r="L45" s="150"/>
    </row>
    <row r="46" spans="1:12" x14ac:dyDescent="0.3">
      <c r="A46" s="135" t="s">
        <v>28</v>
      </c>
      <c r="B46" s="138" t="s">
        <v>160</v>
      </c>
      <c r="C46" s="141">
        <v>10000</v>
      </c>
      <c r="D46" s="144" t="s">
        <v>123</v>
      </c>
      <c r="E46" s="144" t="s">
        <v>127</v>
      </c>
      <c r="F46" s="64"/>
      <c r="G46" s="65"/>
      <c r="H46" s="66"/>
      <c r="I46" s="9">
        <f>+G46*H46</f>
        <v>0</v>
      </c>
      <c r="J46" s="9">
        <f t="shared" ref="J46:J57" si="6">+C$45*I46</f>
        <v>0</v>
      </c>
      <c r="K46" s="148">
        <f>SUM(J46:J57)</f>
        <v>0</v>
      </c>
      <c r="L46" s="148">
        <f>+K46/C46</f>
        <v>0</v>
      </c>
    </row>
    <row r="47" spans="1:12" x14ac:dyDescent="0.3">
      <c r="A47" s="136"/>
      <c r="B47" s="139"/>
      <c r="C47" s="142"/>
      <c r="D47" s="145"/>
      <c r="E47" s="145"/>
      <c r="F47" s="64"/>
      <c r="G47" s="65"/>
      <c r="H47" s="66"/>
      <c r="I47" s="9">
        <f t="shared" ref="I47:I57" si="7">+G47*H47</f>
        <v>0</v>
      </c>
      <c r="J47" s="9">
        <f t="shared" si="6"/>
        <v>0</v>
      </c>
      <c r="K47" s="149"/>
      <c r="L47" s="149"/>
    </row>
    <row r="48" spans="1:12" x14ac:dyDescent="0.3">
      <c r="A48" s="136"/>
      <c r="B48" s="139"/>
      <c r="C48" s="142"/>
      <c r="D48" s="145"/>
      <c r="E48" s="145"/>
      <c r="F48" s="64"/>
      <c r="G48" s="65"/>
      <c r="H48" s="66"/>
      <c r="I48" s="9">
        <f t="shared" si="7"/>
        <v>0</v>
      </c>
      <c r="J48" s="9">
        <f t="shared" si="6"/>
        <v>0</v>
      </c>
      <c r="K48" s="149"/>
      <c r="L48" s="149"/>
    </row>
    <row r="49" spans="1:12" x14ac:dyDescent="0.3">
      <c r="A49" s="136"/>
      <c r="B49" s="139"/>
      <c r="C49" s="142"/>
      <c r="D49" s="146"/>
      <c r="E49" s="146"/>
      <c r="F49" s="64"/>
      <c r="G49" s="65"/>
      <c r="H49" s="66"/>
      <c r="I49" s="9">
        <f t="shared" si="7"/>
        <v>0</v>
      </c>
      <c r="J49" s="9">
        <f t="shared" si="6"/>
        <v>0</v>
      </c>
      <c r="K49" s="149"/>
      <c r="L49" s="149"/>
    </row>
    <row r="50" spans="1:12" x14ac:dyDescent="0.3">
      <c r="A50" s="136"/>
      <c r="B50" s="139"/>
      <c r="C50" s="142"/>
      <c r="D50" s="151" t="s">
        <v>123</v>
      </c>
      <c r="E50" s="144" t="s">
        <v>125</v>
      </c>
      <c r="F50" s="64"/>
      <c r="G50" s="65"/>
      <c r="H50" s="66"/>
      <c r="I50" s="9">
        <f t="shared" si="7"/>
        <v>0</v>
      </c>
      <c r="J50" s="9">
        <f t="shared" si="6"/>
        <v>0</v>
      </c>
      <c r="K50" s="149"/>
      <c r="L50" s="149"/>
    </row>
    <row r="51" spans="1:12" x14ac:dyDescent="0.3">
      <c r="A51" s="136"/>
      <c r="B51" s="139"/>
      <c r="C51" s="142"/>
      <c r="D51" s="152"/>
      <c r="E51" s="145"/>
      <c r="F51" s="64"/>
      <c r="G51" s="65"/>
      <c r="H51" s="66"/>
      <c r="I51" s="9">
        <f t="shared" si="7"/>
        <v>0</v>
      </c>
      <c r="J51" s="9">
        <f t="shared" si="6"/>
        <v>0</v>
      </c>
      <c r="K51" s="149"/>
      <c r="L51" s="149"/>
    </row>
    <row r="52" spans="1:12" x14ac:dyDescent="0.3">
      <c r="A52" s="136"/>
      <c r="B52" s="139"/>
      <c r="C52" s="142"/>
      <c r="D52" s="152"/>
      <c r="E52" s="145"/>
      <c r="F52" s="67"/>
      <c r="G52" s="65"/>
      <c r="H52" s="66"/>
      <c r="I52" s="9">
        <f t="shared" si="7"/>
        <v>0</v>
      </c>
      <c r="J52" s="9">
        <f t="shared" si="6"/>
        <v>0</v>
      </c>
      <c r="K52" s="149"/>
      <c r="L52" s="149"/>
    </row>
    <row r="53" spans="1:12" x14ac:dyDescent="0.3">
      <c r="A53" s="136"/>
      <c r="B53" s="139"/>
      <c r="C53" s="142"/>
      <c r="D53" s="153"/>
      <c r="E53" s="146"/>
      <c r="F53" s="64"/>
      <c r="G53" s="65"/>
      <c r="H53" s="66"/>
      <c r="I53" s="9">
        <f t="shared" si="7"/>
        <v>0</v>
      </c>
      <c r="J53" s="9">
        <f t="shared" si="6"/>
        <v>0</v>
      </c>
      <c r="K53" s="149"/>
      <c r="L53" s="149"/>
    </row>
    <row r="54" spans="1:12" x14ac:dyDescent="0.3">
      <c r="A54" s="136"/>
      <c r="B54" s="139"/>
      <c r="C54" s="142"/>
      <c r="D54" s="144" t="s">
        <v>123</v>
      </c>
      <c r="E54" s="144" t="s">
        <v>126</v>
      </c>
      <c r="F54" s="67"/>
      <c r="G54" s="65"/>
      <c r="H54" s="66"/>
      <c r="I54" s="9">
        <f t="shared" si="7"/>
        <v>0</v>
      </c>
      <c r="J54" s="9">
        <f t="shared" si="6"/>
        <v>0</v>
      </c>
      <c r="K54" s="149"/>
      <c r="L54" s="149"/>
    </row>
    <row r="55" spans="1:12" x14ac:dyDescent="0.3">
      <c r="A55" s="136"/>
      <c r="B55" s="139"/>
      <c r="C55" s="142"/>
      <c r="D55" s="145"/>
      <c r="E55" s="145"/>
      <c r="F55" s="67"/>
      <c r="G55" s="65"/>
      <c r="H55" s="66"/>
      <c r="I55" s="9">
        <f t="shared" si="7"/>
        <v>0</v>
      </c>
      <c r="J55" s="9">
        <f t="shared" si="6"/>
        <v>0</v>
      </c>
      <c r="K55" s="149"/>
      <c r="L55" s="149"/>
    </row>
    <row r="56" spans="1:12" x14ac:dyDescent="0.3">
      <c r="A56" s="136"/>
      <c r="B56" s="139"/>
      <c r="C56" s="142"/>
      <c r="D56" s="145"/>
      <c r="E56" s="145"/>
      <c r="F56" s="67"/>
      <c r="G56" s="65"/>
      <c r="H56" s="66"/>
      <c r="I56" s="9">
        <f t="shared" si="7"/>
        <v>0</v>
      </c>
      <c r="J56" s="9">
        <f t="shared" si="6"/>
        <v>0</v>
      </c>
      <c r="K56" s="149"/>
      <c r="L56" s="149"/>
    </row>
    <row r="57" spans="1:12" x14ac:dyDescent="0.3">
      <c r="A57" s="137"/>
      <c r="B57" s="140"/>
      <c r="C57" s="143"/>
      <c r="D57" s="146"/>
      <c r="E57" s="146"/>
      <c r="F57" s="67"/>
      <c r="G57" s="65"/>
      <c r="H57" s="66"/>
      <c r="I57" s="9">
        <f t="shared" si="7"/>
        <v>0</v>
      </c>
      <c r="J57" s="9">
        <f t="shared" si="6"/>
        <v>0</v>
      </c>
      <c r="K57" s="150"/>
      <c r="L57" s="150"/>
    </row>
    <row r="58" spans="1:12" x14ac:dyDescent="0.3">
      <c r="A58" s="135" t="s">
        <v>31</v>
      </c>
      <c r="B58" s="138" t="s">
        <v>161</v>
      </c>
      <c r="C58" s="141">
        <v>40000</v>
      </c>
      <c r="D58" s="144" t="s">
        <v>123</v>
      </c>
      <c r="E58" s="144" t="s">
        <v>127</v>
      </c>
      <c r="F58" s="60"/>
      <c r="G58" s="61"/>
      <c r="H58" s="62"/>
      <c r="I58" s="9">
        <f>+G58*H58</f>
        <v>0</v>
      </c>
      <c r="J58" s="9">
        <f t="shared" ref="J58:J69" si="8">+C$57*I58</f>
        <v>0</v>
      </c>
      <c r="K58" s="148">
        <f>SUM(J58:J69)</f>
        <v>0</v>
      </c>
      <c r="L58" s="148">
        <f>+K58/C58</f>
        <v>0</v>
      </c>
    </row>
    <row r="59" spans="1:12" x14ac:dyDescent="0.3">
      <c r="A59" s="136"/>
      <c r="B59" s="139"/>
      <c r="C59" s="142"/>
      <c r="D59" s="145"/>
      <c r="E59" s="145"/>
      <c r="F59" s="60"/>
      <c r="G59" s="61"/>
      <c r="H59" s="62"/>
      <c r="I59" s="9">
        <f t="shared" ref="I59:I69" si="9">+G59*H59</f>
        <v>0</v>
      </c>
      <c r="J59" s="9">
        <f t="shared" si="8"/>
        <v>0</v>
      </c>
      <c r="K59" s="149"/>
      <c r="L59" s="149"/>
    </row>
    <row r="60" spans="1:12" x14ac:dyDescent="0.3">
      <c r="A60" s="136"/>
      <c r="B60" s="139"/>
      <c r="C60" s="142"/>
      <c r="D60" s="145"/>
      <c r="E60" s="145"/>
      <c r="F60" s="60"/>
      <c r="G60" s="61"/>
      <c r="H60" s="62"/>
      <c r="I60" s="9">
        <f t="shared" si="9"/>
        <v>0</v>
      </c>
      <c r="J60" s="9">
        <f t="shared" si="8"/>
        <v>0</v>
      </c>
      <c r="K60" s="149"/>
      <c r="L60" s="149"/>
    </row>
    <row r="61" spans="1:12" x14ac:dyDescent="0.3">
      <c r="A61" s="136"/>
      <c r="B61" s="139"/>
      <c r="C61" s="142"/>
      <c r="D61" s="146"/>
      <c r="E61" s="146"/>
      <c r="F61" s="60"/>
      <c r="G61" s="61"/>
      <c r="H61" s="62"/>
      <c r="I61" s="9">
        <f t="shared" si="9"/>
        <v>0</v>
      </c>
      <c r="J61" s="9">
        <f t="shared" si="8"/>
        <v>0</v>
      </c>
      <c r="K61" s="149"/>
      <c r="L61" s="149"/>
    </row>
    <row r="62" spans="1:12" x14ac:dyDescent="0.3">
      <c r="A62" s="136"/>
      <c r="B62" s="139"/>
      <c r="C62" s="142"/>
      <c r="D62" s="151" t="s">
        <v>123</v>
      </c>
      <c r="E62" s="144" t="s">
        <v>125</v>
      </c>
      <c r="F62" s="60"/>
      <c r="G62" s="61"/>
      <c r="H62" s="62"/>
      <c r="I62" s="9">
        <f t="shared" si="9"/>
        <v>0</v>
      </c>
      <c r="J62" s="9">
        <f t="shared" si="8"/>
        <v>0</v>
      </c>
      <c r="K62" s="149"/>
      <c r="L62" s="149"/>
    </row>
    <row r="63" spans="1:12" x14ac:dyDescent="0.3">
      <c r="A63" s="136"/>
      <c r="B63" s="139"/>
      <c r="C63" s="142"/>
      <c r="D63" s="152"/>
      <c r="E63" s="145"/>
      <c r="F63" s="60"/>
      <c r="G63" s="61"/>
      <c r="H63" s="62"/>
      <c r="I63" s="9">
        <f t="shared" si="9"/>
        <v>0</v>
      </c>
      <c r="J63" s="9">
        <f t="shared" si="8"/>
        <v>0</v>
      </c>
      <c r="K63" s="149"/>
      <c r="L63" s="149"/>
    </row>
    <row r="64" spans="1:12" x14ac:dyDescent="0.3">
      <c r="A64" s="136"/>
      <c r="B64" s="139"/>
      <c r="C64" s="142"/>
      <c r="D64" s="152"/>
      <c r="E64" s="145"/>
      <c r="F64" s="63"/>
      <c r="G64" s="61"/>
      <c r="H64" s="62"/>
      <c r="I64" s="9">
        <f t="shared" si="9"/>
        <v>0</v>
      </c>
      <c r="J64" s="9">
        <f t="shared" si="8"/>
        <v>0</v>
      </c>
      <c r="K64" s="149"/>
      <c r="L64" s="149"/>
    </row>
    <row r="65" spans="1:12" x14ac:dyDescent="0.3">
      <c r="A65" s="136"/>
      <c r="B65" s="139"/>
      <c r="C65" s="142"/>
      <c r="D65" s="153"/>
      <c r="E65" s="146"/>
      <c r="F65" s="60"/>
      <c r="G65" s="61"/>
      <c r="H65" s="62"/>
      <c r="I65" s="9">
        <f t="shared" si="9"/>
        <v>0</v>
      </c>
      <c r="J65" s="9">
        <f t="shared" si="8"/>
        <v>0</v>
      </c>
      <c r="K65" s="149"/>
      <c r="L65" s="149"/>
    </row>
    <row r="66" spans="1:12" x14ac:dyDescent="0.3">
      <c r="A66" s="136"/>
      <c r="B66" s="139"/>
      <c r="C66" s="142"/>
      <c r="D66" s="144" t="s">
        <v>123</v>
      </c>
      <c r="E66" s="144" t="s">
        <v>126</v>
      </c>
      <c r="F66" s="63"/>
      <c r="G66" s="61"/>
      <c r="H66" s="62"/>
      <c r="I66" s="9">
        <f t="shared" si="9"/>
        <v>0</v>
      </c>
      <c r="J66" s="9">
        <f t="shared" si="8"/>
        <v>0</v>
      </c>
      <c r="K66" s="149"/>
      <c r="L66" s="149"/>
    </row>
    <row r="67" spans="1:12" x14ac:dyDescent="0.3">
      <c r="A67" s="136"/>
      <c r="B67" s="139"/>
      <c r="C67" s="142"/>
      <c r="D67" s="145"/>
      <c r="E67" s="145"/>
      <c r="F67" s="63"/>
      <c r="G67" s="61"/>
      <c r="H67" s="62"/>
      <c r="I67" s="9">
        <f t="shared" si="9"/>
        <v>0</v>
      </c>
      <c r="J67" s="9">
        <f t="shared" si="8"/>
        <v>0</v>
      </c>
      <c r="K67" s="149"/>
      <c r="L67" s="149"/>
    </row>
    <row r="68" spans="1:12" x14ac:dyDescent="0.3">
      <c r="A68" s="136"/>
      <c r="B68" s="139"/>
      <c r="C68" s="142"/>
      <c r="D68" s="145"/>
      <c r="E68" s="145"/>
      <c r="F68" s="63"/>
      <c r="G68" s="61"/>
      <c r="H68" s="62"/>
      <c r="I68" s="9">
        <f t="shared" si="9"/>
        <v>0</v>
      </c>
      <c r="J68" s="9">
        <f t="shared" si="8"/>
        <v>0</v>
      </c>
      <c r="K68" s="149"/>
      <c r="L68" s="149"/>
    </row>
    <row r="69" spans="1:12" x14ac:dyDescent="0.3">
      <c r="A69" s="137"/>
      <c r="B69" s="140"/>
      <c r="C69" s="143"/>
      <c r="D69" s="146"/>
      <c r="E69" s="146"/>
      <c r="F69" s="63"/>
      <c r="G69" s="61"/>
      <c r="H69" s="62"/>
      <c r="I69" s="9">
        <f t="shared" si="9"/>
        <v>0</v>
      </c>
      <c r="J69" s="9">
        <f t="shared" si="8"/>
        <v>0</v>
      </c>
      <c r="K69" s="150"/>
      <c r="L69" s="150"/>
    </row>
    <row r="70" spans="1:12" x14ac:dyDescent="0.3">
      <c r="A70" s="135" t="s">
        <v>34</v>
      </c>
      <c r="B70" s="138" t="s">
        <v>162</v>
      </c>
      <c r="C70" s="141">
        <v>2000</v>
      </c>
      <c r="D70" s="154" t="s">
        <v>128</v>
      </c>
      <c r="E70" s="154" t="s">
        <v>127</v>
      </c>
      <c r="F70" s="68"/>
      <c r="G70" s="69"/>
      <c r="H70" s="70"/>
      <c r="I70" s="10">
        <f>+G70*H70</f>
        <v>0</v>
      </c>
      <c r="J70" s="10">
        <f t="shared" ref="J70:J81" si="10">+C$69*I70</f>
        <v>0</v>
      </c>
      <c r="K70" s="148">
        <f>SUM(J70:J81)</f>
        <v>0</v>
      </c>
      <c r="L70" s="148">
        <f>+K70/C70</f>
        <v>0</v>
      </c>
    </row>
    <row r="71" spans="1:12" x14ac:dyDescent="0.3">
      <c r="A71" s="136"/>
      <c r="B71" s="139"/>
      <c r="C71" s="142"/>
      <c r="D71" s="155"/>
      <c r="E71" s="155"/>
      <c r="F71" s="68"/>
      <c r="G71" s="69"/>
      <c r="H71" s="70"/>
      <c r="I71" s="10">
        <f t="shared" ref="I71:I81" si="11">+G71*H71</f>
        <v>0</v>
      </c>
      <c r="J71" s="10">
        <f t="shared" si="10"/>
        <v>0</v>
      </c>
      <c r="K71" s="149"/>
      <c r="L71" s="149"/>
    </row>
    <row r="72" spans="1:12" x14ac:dyDescent="0.3">
      <c r="A72" s="136"/>
      <c r="B72" s="139"/>
      <c r="C72" s="142"/>
      <c r="D72" s="155"/>
      <c r="E72" s="155"/>
      <c r="F72" s="68"/>
      <c r="G72" s="69"/>
      <c r="H72" s="70"/>
      <c r="I72" s="10">
        <f t="shared" si="11"/>
        <v>0</v>
      </c>
      <c r="J72" s="10">
        <f t="shared" si="10"/>
        <v>0</v>
      </c>
      <c r="K72" s="149"/>
      <c r="L72" s="149"/>
    </row>
    <row r="73" spans="1:12" x14ac:dyDescent="0.3">
      <c r="A73" s="136"/>
      <c r="B73" s="139"/>
      <c r="C73" s="142"/>
      <c r="D73" s="156"/>
      <c r="E73" s="156"/>
      <c r="F73" s="68"/>
      <c r="G73" s="69"/>
      <c r="H73" s="70"/>
      <c r="I73" s="10">
        <f t="shared" si="11"/>
        <v>0</v>
      </c>
      <c r="J73" s="10">
        <f t="shared" si="10"/>
        <v>0</v>
      </c>
      <c r="K73" s="149"/>
      <c r="L73" s="149"/>
    </row>
    <row r="74" spans="1:12" x14ac:dyDescent="0.3">
      <c r="A74" s="136"/>
      <c r="B74" s="139"/>
      <c r="C74" s="142"/>
      <c r="D74" s="151" t="s">
        <v>123</v>
      </c>
      <c r="E74" s="144" t="s">
        <v>129</v>
      </c>
      <c r="F74" s="60"/>
      <c r="G74" s="61"/>
      <c r="H74" s="62"/>
      <c r="I74" s="9">
        <f t="shared" si="11"/>
        <v>0</v>
      </c>
      <c r="J74" s="9">
        <f t="shared" si="10"/>
        <v>0</v>
      </c>
      <c r="K74" s="149"/>
      <c r="L74" s="149"/>
    </row>
    <row r="75" spans="1:12" x14ac:dyDescent="0.3">
      <c r="A75" s="136"/>
      <c r="B75" s="139"/>
      <c r="C75" s="142"/>
      <c r="D75" s="152"/>
      <c r="E75" s="145"/>
      <c r="F75" s="60"/>
      <c r="G75" s="61"/>
      <c r="H75" s="62"/>
      <c r="I75" s="9">
        <f t="shared" si="11"/>
        <v>0</v>
      </c>
      <c r="J75" s="9">
        <f t="shared" si="10"/>
        <v>0</v>
      </c>
      <c r="K75" s="149"/>
      <c r="L75" s="149"/>
    </row>
    <row r="76" spans="1:12" x14ac:dyDescent="0.3">
      <c r="A76" s="136"/>
      <c r="B76" s="139"/>
      <c r="C76" s="142"/>
      <c r="D76" s="152"/>
      <c r="E76" s="145"/>
      <c r="F76" s="60"/>
      <c r="G76" s="61"/>
      <c r="H76" s="62"/>
      <c r="I76" s="9">
        <f t="shared" si="11"/>
        <v>0</v>
      </c>
      <c r="J76" s="9">
        <f t="shared" si="10"/>
        <v>0</v>
      </c>
      <c r="K76" s="149"/>
      <c r="L76" s="149"/>
    </row>
    <row r="77" spans="1:12" x14ac:dyDescent="0.3">
      <c r="A77" s="136"/>
      <c r="B77" s="139"/>
      <c r="C77" s="142"/>
      <c r="D77" s="153"/>
      <c r="E77" s="146"/>
      <c r="F77" s="60"/>
      <c r="G77" s="61"/>
      <c r="H77" s="62"/>
      <c r="I77" s="9">
        <f t="shared" si="11"/>
        <v>0</v>
      </c>
      <c r="J77" s="9">
        <f t="shared" si="10"/>
        <v>0</v>
      </c>
      <c r="K77" s="149"/>
      <c r="L77" s="149"/>
    </row>
    <row r="78" spans="1:12" x14ac:dyDescent="0.3">
      <c r="A78" s="136"/>
      <c r="B78" s="139"/>
      <c r="C78" s="142"/>
      <c r="D78" s="144" t="s">
        <v>123</v>
      </c>
      <c r="E78" s="144" t="s">
        <v>126</v>
      </c>
      <c r="F78" s="63"/>
      <c r="G78" s="61"/>
      <c r="H78" s="62"/>
      <c r="I78" s="9">
        <f t="shared" si="11"/>
        <v>0</v>
      </c>
      <c r="J78" s="9">
        <f t="shared" si="10"/>
        <v>0</v>
      </c>
      <c r="K78" s="149"/>
      <c r="L78" s="149"/>
    </row>
    <row r="79" spans="1:12" x14ac:dyDescent="0.3">
      <c r="A79" s="136"/>
      <c r="B79" s="139"/>
      <c r="C79" s="142"/>
      <c r="D79" s="145"/>
      <c r="E79" s="145"/>
      <c r="F79" s="63"/>
      <c r="G79" s="61"/>
      <c r="H79" s="62"/>
      <c r="I79" s="9">
        <f t="shared" si="11"/>
        <v>0</v>
      </c>
      <c r="J79" s="9">
        <f t="shared" si="10"/>
        <v>0</v>
      </c>
      <c r="K79" s="149"/>
      <c r="L79" s="149"/>
    </row>
    <row r="80" spans="1:12" x14ac:dyDescent="0.3">
      <c r="A80" s="136"/>
      <c r="B80" s="139"/>
      <c r="C80" s="142"/>
      <c r="D80" s="145"/>
      <c r="E80" s="145"/>
      <c r="F80" s="63"/>
      <c r="G80" s="61"/>
      <c r="H80" s="62"/>
      <c r="I80" s="9">
        <f t="shared" si="11"/>
        <v>0</v>
      </c>
      <c r="J80" s="9">
        <f t="shared" si="10"/>
        <v>0</v>
      </c>
      <c r="K80" s="149"/>
      <c r="L80" s="149"/>
    </row>
    <row r="81" spans="1:12" x14ac:dyDescent="0.3">
      <c r="A81" s="137"/>
      <c r="B81" s="140"/>
      <c r="C81" s="143"/>
      <c r="D81" s="146"/>
      <c r="E81" s="146"/>
      <c r="F81" s="63"/>
      <c r="G81" s="61"/>
      <c r="H81" s="62"/>
      <c r="I81" s="9">
        <f t="shared" si="11"/>
        <v>0</v>
      </c>
      <c r="J81" s="9">
        <f t="shared" si="10"/>
        <v>0</v>
      </c>
      <c r="K81" s="150"/>
      <c r="L81" s="150"/>
    </row>
    <row r="82" spans="1:12" x14ac:dyDescent="0.3">
      <c r="A82" s="135" t="s">
        <v>37</v>
      </c>
      <c r="B82" s="138" t="s">
        <v>163</v>
      </c>
      <c r="C82" s="141">
        <v>5500</v>
      </c>
      <c r="D82" s="144" t="s">
        <v>123</v>
      </c>
      <c r="E82" s="144" t="s">
        <v>124</v>
      </c>
      <c r="F82" s="64"/>
      <c r="G82" s="65"/>
      <c r="H82" s="66"/>
      <c r="I82" s="9">
        <f>+G82*H82</f>
        <v>0</v>
      </c>
      <c r="J82" s="9">
        <f t="shared" ref="J82:J93" si="12">+C$81*I82</f>
        <v>0</v>
      </c>
      <c r="K82" s="148">
        <f>SUM(J82:J93)</f>
        <v>0</v>
      </c>
      <c r="L82" s="148">
        <f>+K82/C82</f>
        <v>0</v>
      </c>
    </row>
    <row r="83" spans="1:12" x14ac:dyDescent="0.3">
      <c r="A83" s="136"/>
      <c r="B83" s="139"/>
      <c r="C83" s="142"/>
      <c r="D83" s="145"/>
      <c r="E83" s="145"/>
      <c r="F83" s="64"/>
      <c r="G83" s="65"/>
      <c r="H83" s="66"/>
      <c r="I83" s="9">
        <f t="shared" ref="I83:I93" si="13">+G83*H83</f>
        <v>0</v>
      </c>
      <c r="J83" s="9">
        <f t="shared" si="12"/>
        <v>0</v>
      </c>
      <c r="K83" s="149"/>
      <c r="L83" s="149"/>
    </row>
    <row r="84" spans="1:12" x14ac:dyDescent="0.3">
      <c r="A84" s="136"/>
      <c r="B84" s="139"/>
      <c r="C84" s="142"/>
      <c r="D84" s="145"/>
      <c r="E84" s="145"/>
      <c r="F84" s="64"/>
      <c r="G84" s="65"/>
      <c r="H84" s="66"/>
      <c r="I84" s="9">
        <f t="shared" si="13"/>
        <v>0</v>
      </c>
      <c r="J84" s="9">
        <f t="shared" si="12"/>
        <v>0</v>
      </c>
      <c r="K84" s="149"/>
      <c r="L84" s="149"/>
    </row>
    <row r="85" spans="1:12" x14ac:dyDescent="0.3">
      <c r="A85" s="136"/>
      <c r="B85" s="139"/>
      <c r="C85" s="142"/>
      <c r="D85" s="146"/>
      <c r="E85" s="146"/>
      <c r="F85" s="64"/>
      <c r="G85" s="65"/>
      <c r="H85" s="66"/>
      <c r="I85" s="9">
        <f t="shared" si="13"/>
        <v>0</v>
      </c>
      <c r="J85" s="9">
        <f t="shared" si="12"/>
        <v>0</v>
      </c>
      <c r="K85" s="149"/>
      <c r="L85" s="149"/>
    </row>
    <row r="86" spans="1:12" x14ac:dyDescent="0.3">
      <c r="A86" s="136"/>
      <c r="B86" s="139"/>
      <c r="C86" s="142"/>
      <c r="D86" s="151" t="s">
        <v>123</v>
      </c>
      <c r="E86" s="144" t="s">
        <v>130</v>
      </c>
      <c r="F86" s="64"/>
      <c r="G86" s="65"/>
      <c r="H86" s="66"/>
      <c r="I86" s="9">
        <f t="shared" si="13"/>
        <v>0</v>
      </c>
      <c r="J86" s="9">
        <f t="shared" si="12"/>
        <v>0</v>
      </c>
      <c r="K86" s="149"/>
      <c r="L86" s="149"/>
    </row>
    <row r="87" spans="1:12" x14ac:dyDescent="0.3">
      <c r="A87" s="136"/>
      <c r="B87" s="139"/>
      <c r="C87" s="142"/>
      <c r="D87" s="152"/>
      <c r="E87" s="145"/>
      <c r="F87" s="64"/>
      <c r="G87" s="65"/>
      <c r="H87" s="66"/>
      <c r="I87" s="9">
        <f t="shared" si="13"/>
        <v>0</v>
      </c>
      <c r="J87" s="9">
        <f t="shared" si="12"/>
        <v>0</v>
      </c>
      <c r="K87" s="149"/>
      <c r="L87" s="149"/>
    </row>
    <row r="88" spans="1:12" x14ac:dyDescent="0.3">
      <c r="A88" s="136"/>
      <c r="B88" s="139"/>
      <c r="C88" s="142"/>
      <c r="D88" s="152"/>
      <c r="E88" s="145"/>
      <c r="F88" s="64"/>
      <c r="G88" s="65"/>
      <c r="H88" s="66"/>
      <c r="I88" s="9">
        <f>+G87*H88</f>
        <v>0</v>
      </c>
      <c r="J88" s="9">
        <f t="shared" si="12"/>
        <v>0</v>
      </c>
      <c r="K88" s="149"/>
      <c r="L88" s="149"/>
    </row>
    <row r="89" spans="1:12" x14ac:dyDescent="0.3">
      <c r="A89" s="136"/>
      <c r="B89" s="139"/>
      <c r="C89" s="142"/>
      <c r="D89" s="153"/>
      <c r="E89" s="146"/>
      <c r="F89" s="64"/>
      <c r="G89" s="65"/>
      <c r="H89" s="66"/>
      <c r="I89" s="9">
        <f t="shared" si="13"/>
        <v>0</v>
      </c>
      <c r="J89" s="9">
        <f t="shared" si="12"/>
        <v>0</v>
      </c>
      <c r="K89" s="149"/>
      <c r="L89" s="149"/>
    </row>
    <row r="90" spans="1:12" x14ac:dyDescent="0.3">
      <c r="A90" s="136"/>
      <c r="B90" s="139"/>
      <c r="C90" s="142"/>
      <c r="D90" s="144" t="s">
        <v>123</v>
      </c>
      <c r="E90" s="144" t="s">
        <v>126</v>
      </c>
      <c r="F90" s="67"/>
      <c r="G90" s="65"/>
      <c r="H90" s="66"/>
      <c r="I90" s="9">
        <f t="shared" si="13"/>
        <v>0</v>
      </c>
      <c r="J90" s="9">
        <f t="shared" si="12"/>
        <v>0</v>
      </c>
      <c r="K90" s="149"/>
      <c r="L90" s="149"/>
    </row>
    <row r="91" spans="1:12" x14ac:dyDescent="0.3">
      <c r="A91" s="136"/>
      <c r="B91" s="139"/>
      <c r="C91" s="142"/>
      <c r="D91" s="145"/>
      <c r="E91" s="145"/>
      <c r="F91" s="67"/>
      <c r="G91" s="65"/>
      <c r="H91" s="66"/>
      <c r="I91" s="9">
        <f t="shared" si="13"/>
        <v>0</v>
      </c>
      <c r="J91" s="9">
        <f t="shared" si="12"/>
        <v>0</v>
      </c>
      <c r="K91" s="149"/>
      <c r="L91" s="149"/>
    </row>
    <row r="92" spans="1:12" x14ac:dyDescent="0.3">
      <c r="A92" s="136"/>
      <c r="B92" s="139"/>
      <c r="C92" s="142"/>
      <c r="D92" s="145"/>
      <c r="E92" s="145"/>
      <c r="F92" s="67"/>
      <c r="G92" s="65"/>
      <c r="H92" s="66"/>
      <c r="I92" s="9">
        <f t="shared" si="13"/>
        <v>0</v>
      </c>
      <c r="J92" s="9">
        <f t="shared" si="12"/>
        <v>0</v>
      </c>
      <c r="K92" s="149"/>
      <c r="L92" s="149"/>
    </row>
    <row r="93" spans="1:12" x14ac:dyDescent="0.3">
      <c r="A93" s="137"/>
      <c r="B93" s="140"/>
      <c r="C93" s="143"/>
      <c r="D93" s="146"/>
      <c r="E93" s="146"/>
      <c r="F93" s="67"/>
      <c r="G93" s="65"/>
      <c r="H93" s="66"/>
      <c r="I93" s="9">
        <f t="shared" si="13"/>
        <v>0</v>
      </c>
      <c r="J93" s="9">
        <f t="shared" si="12"/>
        <v>0</v>
      </c>
      <c r="K93" s="150"/>
      <c r="L93" s="150"/>
    </row>
    <row r="94" spans="1:12" x14ac:dyDescent="0.3">
      <c r="A94" s="135" t="s">
        <v>40</v>
      </c>
      <c r="B94" s="138" t="s">
        <v>164</v>
      </c>
      <c r="C94" s="141">
        <v>35000</v>
      </c>
      <c r="D94" s="144" t="s">
        <v>123</v>
      </c>
      <c r="E94" s="144" t="s">
        <v>127</v>
      </c>
      <c r="F94" s="60"/>
      <c r="G94" s="61"/>
      <c r="H94" s="62"/>
      <c r="I94" s="9">
        <f>+G94*H94</f>
        <v>0</v>
      </c>
      <c r="J94" s="9">
        <f t="shared" ref="J94:J105" si="14">+C$93*I94</f>
        <v>0</v>
      </c>
      <c r="K94" s="148">
        <f>SUM(J94:J105)</f>
        <v>0</v>
      </c>
      <c r="L94" s="148">
        <f>+K94/C94</f>
        <v>0</v>
      </c>
    </row>
    <row r="95" spans="1:12" x14ac:dyDescent="0.3">
      <c r="A95" s="136"/>
      <c r="B95" s="139"/>
      <c r="C95" s="142"/>
      <c r="D95" s="145"/>
      <c r="E95" s="145"/>
      <c r="F95" s="60"/>
      <c r="G95" s="61"/>
      <c r="H95" s="62"/>
      <c r="I95" s="9">
        <f t="shared" ref="I95:I105" si="15">+G95*H95</f>
        <v>0</v>
      </c>
      <c r="J95" s="9">
        <f t="shared" si="14"/>
        <v>0</v>
      </c>
      <c r="K95" s="149"/>
      <c r="L95" s="149"/>
    </row>
    <row r="96" spans="1:12" x14ac:dyDescent="0.3">
      <c r="A96" s="136"/>
      <c r="B96" s="139"/>
      <c r="C96" s="142"/>
      <c r="D96" s="145"/>
      <c r="E96" s="145"/>
      <c r="F96" s="60"/>
      <c r="G96" s="61"/>
      <c r="H96" s="62"/>
      <c r="I96" s="9">
        <f t="shared" si="15"/>
        <v>0</v>
      </c>
      <c r="J96" s="9">
        <f t="shared" si="14"/>
        <v>0</v>
      </c>
      <c r="K96" s="149"/>
      <c r="L96" s="149"/>
    </row>
    <row r="97" spans="1:12" x14ac:dyDescent="0.3">
      <c r="A97" s="136"/>
      <c r="B97" s="139"/>
      <c r="C97" s="142"/>
      <c r="D97" s="146"/>
      <c r="E97" s="146"/>
      <c r="F97" s="60"/>
      <c r="G97" s="61"/>
      <c r="H97" s="62"/>
      <c r="I97" s="9">
        <f t="shared" si="15"/>
        <v>0</v>
      </c>
      <c r="J97" s="9">
        <f t="shared" si="14"/>
        <v>0</v>
      </c>
      <c r="K97" s="149"/>
      <c r="L97" s="149"/>
    </row>
    <row r="98" spans="1:12" x14ac:dyDescent="0.3">
      <c r="A98" s="136"/>
      <c r="B98" s="139"/>
      <c r="C98" s="142"/>
      <c r="D98" s="151" t="s">
        <v>123</v>
      </c>
      <c r="E98" s="144" t="s">
        <v>131</v>
      </c>
      <c r="F98" s="60"/>
      <c r="G98" s="61"/>
      <c r="H98" s="62"/>
      <c r="I98" s="9">
        <f t="shared" si="15"/>
        <v>0</v>
      </c>
      <c r="J98" s="9">
        <f t="shared" si="14"/>
        <v>0</v>
      </c>
      <c r="K98" s="149"/>
      <c r="L98" s="149"/>
    </row>
    <row r="99" spans="1:12" x14ac:dyDescent="0.3">
      <c r="A99" s="136"/>
      <c r="B99" s="139"/>
      <c r="C99" s="142"/>
      <c r="D99" s="152"/>
      <c r="E99" s="145"/>
      <c r="F99" s="60"/>
      <c r="G99" s="61"/>
      <c r="H99" s="62"/>
      <c r="I99" s="9">
        <f t="shared" si="15"/>
        <v>0</v>
      </c>
      <c r="J99" s="9">
        <f t="shared" si="14"/>
        <v>0</v>
      </c>
      <c r="K99" s="149"/>
      <c r="L99" s="149"/>
    </row>
    <row r="100" spans="1:12" x14ac:dyDescent="0.3">
      <c r="A100" s="136"/>
      <c r="B100" s="139"/>
      <c r="C100" s="142"/>
      <c r="D100" s="152"/>
      <c r="E100" s="145"/>
      <c r="F100" s="63"/>
      <c r="G100" s="61"/>
      <c r="H100" s="62"/>
      <c r="I100" s="9">
        <f t="shared" si="15"/>
        <v>0</v>
      </c>
      <c r="J100" s="9">
        <f t="shared" si="14"/>
        <v>0</v>
      </c>
      <c r="K100" s="149"/>
      <c r="L100" s="149"/>
    </row>
    <row r="101" spans="1:12" x14ac:dyDescent="0.3">
      <c r="A101" s="136"/>
      <c r="B101" s="139"/>
      <c r="C101" s="142"/>
      <c r="D101" s="153"/>
      <c r="E101" s="146"/>
      <c r="F101" s="60"/>
      <c r="G101" s="61"/>
      <c r="H101" s="62"/>
      <c r="I101" s="9">
        <f t="shared" si="15"/>
        <v>0</v>
      </c>
      <c r="J101" s="9">
        <f t="shared" si="14"/>
        <v>0</v>
      </c>
      <c r="K101" s="149"/>
      <c r="L101" s="149"/>
    </row>
    <row r="102" spans="1:12" x14ac:dyDescent="0.3">
      <c r="A102" s="136"/>
      <c r="B102" s="139"/>
      <c r="C102" s="142"/>
      <c r="D102" s="144" t="s">
        <v>123</v>
      </c>
      <c r="E102" s="144" t="s">
        <v>126</v>
      </c>
      <c r="F102" s="63"/>
      <c r="G102" s="61"/>
      <c r="H102" s="62"/>
      <c r="I102" s="9">
        <f t="shared" si="15"/>
        <v>0</v>
      </c>
      <c r="J102" s="9">
        <f t="shared" si="14"/>
        <v>0</v>
      </c>
      <c r="K102" s="149"/>
      <c r="L102" s="149"/>
    </row>
    <row r="103" spans="1:12" x14ac:dyDescent="0.3">
      <c r="A103" s="136"/>
      <c r="B103" s="139"/>
      <c r="C103" s="142"/>
      <c r="D103" s="145"/>
      <c r="E103" s="145"/>
      <c r="F103" s="63"/>
      <c r="G103" s="61"/>
      <c r="H103" s="62"/>
      <c r="I103" s="9">
        <f t="shared" si="15"/>
        <v>0</v>
      </c>
      <c r="J103" s="9">
        <f t="shared" si="14"/>
        <v>0</v>
      </c>
      <c r="K103" s="149"/>
      <c r="L103" s="149"/>
    </row>
    <row r="104" spans="1:12" x14ac:dyDescent="0.3">
      <c r="A104" s="136"/>
      <c r="B104" s="139"/>
      <c r="C104" s="142"/>
      <c r="D104" s="145"/>
      <c r="E104" s="145"/>
      <c r="F104" s="63"/>
      <c r="G104" s="61"/>
      <c r="H104" s="62"/>
      <c r="I104" s="9">
        <f t="shared" si="15"/>
        <v>0</v>
      </c>
      <c r="J104" s="9">
        <f t="shared" si="14"/>
        <v>0</v>
      </c>
      <c r="K104" s="149"/>
      <c r="L104" s="149"/>
    </row>
    <row r="105" spans="1:12" x14ac:dyDescent="0.3">
      <c r="A105" s="137"/>
      <c r="B105" s="140"/>
      <c r="C105" s="143"/>
      <c r="D105" s="146"/>
      <c r="E105" s="146"/>
      <c r="F105" s="63"/>
      <c r="G105" s="61"/>
      <c r="H105" s="62"/>
      <c r="I105" s="9">
        <f t="shared" si="15"/>
        <v>0</v>
      </c>
      <c r="J105" s="9">
        <f t="shared" si="14"/>
        <v>0</v>
      </c>
      <c r="K105" s="150"/>
      <c r="L105" s="150"/>
    </row>
    <row r="106" spans="1:12" x14ac:dyDescent="0.3">
      <c r="A106" s="135" t="s">
        <v>52</v>
      </c>
      <c r="B106" s="138" t="s">
        <v>165</v>
      </c>
      <c r="C106" s="141">
        <v>17000</v>
      </c>
      <c r="D106" s="144" t="s">
        <v>123</v>
      </c>
      <c r="E106" s="144" t="s">
        <v>124</v>
      </c>
      <c r="F106" s="64"/>
      <c r="G106" s="65"/>
      <c r="H106" s="66"/>
      <c r="I106" s="9">
        <f>+G106*H106</f>
        <v>0</v>
      </c>
      <c r="J106" s="9">
        <f t="shared" ref="J106:J117" si="16">+C$105*I106</f>
        <v>0</v>
      </c>
      <c r="K106" s="148">
        <f>SUM(J106:J117)</f>
        <v>0</v>
      </c>
      <c r="L106" s="148">
        <f>+K106/C106</f>
        <v>0</v>
      </c>
    </row>
    <row r="107" spans="1:12" x14ac:dyDescent="0.3">
      <c r="A107" s="136"/>
      <c r="B107" s="139"/>
      <c r="C107" s="142"/>
      <c r="D107" s="145"/>
      <c r="E107" s="145"/>
      <c r="F107" s="64"/>
      <c r="G107" s="65"/>
      <c r="H107" s="66"/>
      <c r="I107" s="9">
        <f t="shared" ref="I107:I117" si="17">+G107*H107</f>
        <v>0</v>
      </c>
      <c r="J107" s="9">
        <f t="shared" si="16"/>
        <v>0</v>
      </c>
      <c r="K107" s="149"/>
      <c r="L107" s="149"/>
    </row>
    <row r="108" spans="1:12" x14ac:dyDescent="0.3">
      <c r="A108" s="136"/>
      <c r="B108" s="139"/>
      <c r="C108" s="142"/>
      <c r="D108" s="145"/>
      <c r="E108" s="145"/>
      <c r="F108" s="64"/>
      <c r="G108" s="65"/>
      <c r="H108" s="66"/>
      <c r="I108" s="9">
        <f t="shared" si="17"/>
        <v>0</v>
      </c>
      <c r="J108" s="9">
        <f t="shared" si="16"/>
        <v>0</v>
      </c>
      <c r="K108" s="149"/>
      <c r="L108" s="149"/>
    </row>
    <row r="109" spans="1:12" x14ac:dyDescent="0.3">
      <c r="A109" s="136"/>
      <c r="B109" s="139"/>
      <c r="C109" s="142"/>
      <c r="D109" s="146"/>
      <c r="E109" s="146"/>
      <c r="F109" s="64"/>
      <c r="G109" s="65"/>
      <c r="H109" s="66"/>
      <c r="I109" s="9">
        <f t="shared" si="17"/>
        <v>0</v>
      </c>
      <c r="J109" s="9">
        <f t="shared" si="16"/>
        <v>0</v>
      </c>
      <c r="K109" s="149"/>
      <c r="L109" s="149"/>
    </row>
    <row r="110" spans="1:12" x14ac:dyDescent="0.3">
      <c r="A110" s="136"/>
      <c r="B110" s="139"/>
      <c r="C110" s="142"/>
      <c r="D110" s="151" t="s">
        <v>123</v>
      </c>
      <c r="E110" s="144" t="s">
        <v>130</v>
      </c>
      <c r="F110" s="64"/>
      <c r="G110" s="65"/>
      <c r="H110" s="66"/>
      <c r="I110" s="9">
        <f t="shared" si="17"/>
        <v>0</v>
      </c>
      <c r="J110" s="9">
        <f t="shared" si="16"/>
        <v>0</v>
      </c>
      <c r="K110" s="149"/>
      <c r="L110" s="149"/>
    </row>
    <row r="111" spans="1:12" x14ac:dyDescent="0.3">
      <c r="A111" s="136"/>
      <c r="B111" s="139"/>
      <c r="C111" s="142"/>
      <c r="D111" s="152"/>
      <c r="E111" s="145"/>
      <c r="F111" s="64"/>
      <c r="G111" s="65"/>
      <c r="H111" s="66"/>
      <c r="I111" s="9">
        <f t="shared" si="17"/>
        <v>0</v>
      </c>
      <c r="J111" s="9">
        <f t="shared" si="16"/>
        <v>0</v>
      </c>
      <c r="K111" s="149"/>
      <c r="L111" s="149"/>
    </row>
    <row r="112" spans="1:12" x14ac:dyDescent="0.3">
      <c r="A112" s="136"/>
      <c r="B112" s="139"/>
      <c r="C112" s="142"/>
      <c r="D112" s="152"/>
      <c r="E112" s="145"/>
      <c r="F112" s="64"/>
      <c r="G112" s="65"/>
      <c r="H112" s="66"/>
      <c r="I112" s="9">
        <f t="shared" si="17"/>
        <v>0</v>
      </c>
      <c r="J112" s="9">
        <f t="shared" si="16"/>
        <v>0</v>
      </c>
      <c r="K112" s="149"/>
      <c r="L112" s="149"/>
    </row>
    <row r="113" spans="1:12" x14ac:dyDescent="0.3">
      <c r="A113" s="136"/>
      <c r="B113" s="139"/>
      <c r="C113" s="142"/>
      <c r="D113" s="153"/>
      <c r="E113" s="146"/>
      <c r="F113" s="64"/>
      <c r="G113" s="65"/>
      <c r="H113" s="66"/>
      <c r="I113" s="9">
        <f t="shared" si="17"/>
        <v>0</v>
      </c>
      <c r="J113" s="9">
        <f t="shared" si="16"/>
        <v>0</v>
      </c>
      <c r="K113" s="149"/>
      <c r="L113" s="149"/>
    </row>
    <row r="114" spans="1:12" x14ac:dyDescent="0.3">
      <c r="A114" s="136"/>
      <c r="B114" s="139"/>
      <c r="C114" s="142"/>
      <c r="D114" s="144" t="s">
        <v>123</v>
      </c>
      <c r="E114" s="144" t="s">
        <v>126</v>
      </c>
      <c r="F114" s="67"/>
      <c r="G114" s="65"/>
      <c r="H114" s="66"/>
      <c r="I114" s="9">
        <f t="shared" si="17"/>
        <v>0</v>
      </c>
      <c r="J114" s="9">
        <f t="shared" si="16"/>
        <v>0</v>
      </c>
      <c r="K114" s="149"/>
      <c r="L114" s="149"/>
    </row>
    <row r="115" spans="1:12" x14ac:dyDescent="0.3">
      <c r="A115" s="136"/>
      <c r="B115" s="139"/>
      <c r="C115" s="142"/>
      <c r="D115" s="145"/>
      <c r="E115" s="145"/>
      <c r="F115" s="67"/>
      <c r="G115" s="65"/>
      <c r="H115" s="66"/>
      <c r="I115" s="9">
        <f t="shared" si="17"/>
        <v>0</v>
      </c>
      <c r="J115" s="9">
        <f t="shared" si="16"/>
        <v>0</v>
      </c>
      <c r="K115" s="149"/>
      <c r="L115" s="149"/>
    </row>
    <row r="116" spans="1:12" x14ac:dyDescent="0.3">
      <c r="A116" s="136"/>
      <c r="B116" s="139"/>
      <c r="C116" s="142"/>
      <c r="D116" s="145"/>
      <c r="E116" s="145"/>
      <c r="F116" s="67"/>
      <c r="G116" s="65"/>
      <c r="H116" s="66"/>
      <c r="I116" s="9">
        <f t="shared" si="17"/>
        <v>0</v>
      </c>
      <c r="J116" s="9">
        <f t="shared" si="16"/>
        <v>0</v>
      </c>
      <c r="K116" s="149"/>
      <c r="L116" s="149"/>
    </row>
    <row r="117" spans="1:12" x14ac:dyDescent="0.3">
      <c r="A117" s="137"/>
      <c r="B117" s="140"/>
      <c r="C117" s="143"/>
      <c r="D117" s="146"/>
      <c r="E117" s="146"/>
      <c r="F117" s="67"/>
      <c r="G117" s="65"/>
      <c r="H117" s="66"/>
      <c r="I117" s="9">
        <f t="shared" si="17"/>
        <v>0</v>
      </c>
      <c r="J117" s="9">
        <f t="shared" si="16"/>
        <v>0</v>
      </c>
      <c r="K117" s="150"/>
      <c r="L117" s="150"/>
    </row>
    <row r="118" spans="1:12" x14ac:dyDescent="0.3">
      <c r="A118" s="135" t="s">
        <v>53</v>
      </c>
      <c r="B118" s="138" t="s">
        <v>166</v>
      </c>
      <c r="C118" s="141">
        <v>9000</v>
      </c>
      <c r="D118" s="144" t="s">
        <v>123</v>
      </c>
      <c r="E118" s="144" t="s">
        <v>127</v>
      </c>
      <c r="F118" s="60"/>
      <c r="G118" s="61"/>
      <c r="H118" s="62"/>
      <c r="I118" s="9">
        <f>+G118*H118</f>
        <v>0</v>
      </c>
      <c r="J118" s="9">
        <f t="shared" ref="J118:J129" si="18">+C$117*I118</f>
        <v>0</v>
      </c>
      <c r="K118" s="148">
        <f>SUM(J118:J129)</f>
        <v>0</v>
      </c>
      <c r="L118" s="148">
        <f>+K118/C118</f>
        <v>0</v>
      </c>
    </row>
    <row r="119" spans="1:12" x14ac:dyDescent="0.3">
      <c r="A119" s="136"/>
      <c r="B119" s="139"/>
      <c r="C119" s="142"/>
      <c r="D119" s="145"/>
      <c r="E119" s="145"/>
      <c r="F119" s="60"/>
      <c r="G119" s="61"/>
      <c r="H119" s="62"/>
      <c r="I119" s="9">
        <f t="shared" ref="I119:I129" si="19">+G119*H119</f>
        <v>0</v>
      </c>
      <c r="J119" s="9">
        <f t="shared" si="18"/>
        <v>0</v>
      </c>
      <c r="K119" s="149"/>
      <c r="L119" s="149"/>
    </row>
    <row r="120" spans="1:12" x14ac:dyDescent="0.3">
      <c r="A120" s="136"/>
      <c r="B120" s="139"/>
      <c r="C120" s="142"/>
      <c r="D120" s="145"/>
      <c r="E120" s="145"/>
      <c r="F120" s="60"/>
      <c r="G120" s="61"/>
      <c r="H120" s="62"/>
      <c r="I120" s="9">
        <f t="shared" si="19"/>
        <v>0</v>
      </c>
      <c r="J120" s="9">
        <f t="shared" si="18"/>
        <v>0</v>
      </c>
      <c r="K120" s="149"/>
      <c r="L120" s="149"/>
    </row>
    <row r="121" spans="1:12" x14ac:dyDescent="0.3">
      <c r="A121" s="136"/>
      <c r="B121" s="139"/>
      <c r="C121" s="142"/>
      <c r="D121" s="146"/>
      <c r="E121" s="146"/>
      <c r="F121" s="60"/>
      <c r="G121" s="61"/>
      <c r="H121" s="62"/>
      <c r="I121" s="9">
        <f t="shared" si="19"/>
        <v>0</v>
      </c>
      <c r="J121" s="9">
        <f t="shared" si="18"/>
        <v>0</v>
      </c>
      <c r="K121" s="149"/>
      <c r="L121" s="149"/>
    </row>
    <row r="122" spans="1:12" x14ac:dyDescent="0.3">
      <c r="A122" s="136"/>
      <c r="B122" s="139"/>
      <c r="C122" s="142"/>
      <c r="D122" s="151" t="s">
        <v>123</v>
      </c>
      <c r="E122" s="144" t="s">
        <v>130</v>
      </c>
      <c r="F122" s="60"/>
      <c r="G122" s="61"/>
      <c r="H122" s="62"/>
      <c r="I122" s="9">
        <f t="shared" si="19"/>
        <v>0</v>
      </c>
      <c r="J122" s="9">
        <f t="shared" si="18"/>
        <v>0</v>
      </c>
      <c r="K122" s="149"/>
      <c r="L122" s="149"/>
    </row>
    <row r="123" spans="1:12" x14ac:dyDescent="0.3">
      <c r="A123" s="136"/>
      <c r="B123" s="139"/>
      <c r="C123" s="142"/>
      <c r="D123" s="152"/>
      <c r="E123" s="145"/>
      <c r="F123" s="60"/>
      <c r="G123" s="61"/>
      <c r="H123" s="62"/>
      <c r="I123" s="9">
        <f t="shared" si="19"/>
        <v>0</v>
      </c>
      <c r="J123" s="9">
        <f t="shared" si="18"/>
        <v>0</v>
      </c>
      <c r="K123" s="149"/>
      <c r="L123" s="149"/>
    </row>
    <row r="124" spans="1:12" x14ac:dyDescent="0.3">
      <c r="A124" s="136"/>
      <c r="B124" s="139"/>
      <c r="C124" s="142"/>
      <c r="D124" s="152"/>
      <c r="E124" s="145"/>
      <c r="F124" s="60"/>
      <c r="G124" s="61"/>
      <c r="H124" s="62"/>
      <c r="I124" s="9">
        <f t="shared" si="19"/>
        <v>0</v>
      </c>
      <c r="J124" s="9">
        <f t="shared" si="18"/>
        <v>0</v>
      </c>
      <c r="K124" s="149"/>
      <c r="L124" s="149"/>
    </row>
    <row r="125" spans="1:12" x14ac:dyDescent="0.3">
      <c r="A125" s="136"/>
      <c r="B125" s="139"/>
      <c r="C125" s="142"/>
      <c r="D125" s="153"/>
      <c r="E125" s="146"/>
      <c r="F125" s="60"/>
      <c r="G125" s="61"/>
      <c r="H125" s="62"/>
      <c r="I125" s="9">
        <f t="shared" si="19"/>
        <v>0</v>
      </c>
      <c r="J125" s="9">
        <f t="shared" si="18"/>
        <v>0</v>
      </c>
      <c r="K125" s="149"/>
      <c r="L125" s="149"/>
    </row>
    <row r="126" spans="1:12" x14ac:dyDescent="0.3">
      <c r="A126" s="136"/>
      <c r="B126" s="139"/>
      <c r="C126" s="142"/>
      <c r="D126" s="154" t="s">
        <v>128</v>
      </c>
      <c r="E126" s="154" t="s">
        <v>126</v>
      </c>
      <c r="F126" s="71"/>
      <c r="G126" s="69"/>
      <c r="H126" s="70"/>
      <c r="I126" s="10">
        <f t="shared" si="19"/>
        <v>0</v>
      </c>
      <c r="J126" s="10">
        <f t="shared" si="18"/>
        <v>0</v>
      </c>
      <c r="K126" s="149"/>
      <c r="L126" s="149"/>
    </row>
    <row r="127" spans="1:12" x14ac:dyDescent="0.3">
      <c r="A127" s="136"/>
      <c r="B127" s="139"/>
      <c r="C127" s="142"/>
      <c r="D127" s="155"/>
      <c r="E127" s="155"/>
      <c r="F127" s="71"/>
      <c r="G127" s="69"/>
      <c r="H127" s="70"/>
      <c r="I127" s="10">
        <f t="shared" si="19"/>
        <v>0</v>
      </c>
      <c r="J127" s="10">
        <f t="shared" si="18"/>
        <v>0</v>
      </c>
      <c r="K127" s="149"/>
      <c r="L127" s="149"/>
    </row>
    <row r="128" spans="1:12" x14ac:dyDescent="0.3">
      <c r="A128" s="136"/>
      <c r="B128" s="139"/>
      <c r="C128" s="142"/>
      <c r="D128" s="155"/>
      <c r="E128" s="155"/>
      <c r="F128" s="71"/>
      <c r="G128" s="69"/>
      <c r="H128" s="70"/>
      <c r="I128" s="10">
        <f t="shared" si="19"/>
        <v>0</v>
      </c>
      <c r="J128" s="10">
        <f t="shared" si="18"/>
        <v>0</v>
      </c>
      <c r="K128" s="149"/>
      <c r="L128" s="149"/>
    </row>
    <row r="129" spans="1:12" x14ac:dyDescent="0.3">
      <c r="A129" s="137"/>
      <c r="B129" s="140"/>
      <c r="C129" s="143"/>
      <c r="D129" s="156"/>
      <c r="E129" s="156"/>
      <c r="F129" s="71"/>
      <c r="G129" s="69"/>
      <c r="H129" s="70"/>
      <c r="I129" s="10">
        <f t="shared" si="19"/>
        <v>0</v>
      </c>
      <c r="J129" s="10">
        <f t="shared" si="18"/>
        <v>0</v>
      </c>
      <c r="K129" s="150"/>
      <c r="L129" s="150"/>
    </row>
    <row r="130" spans="1:12" x14ac:dyDescent="0.3">
      <c r="A130" s="135" t="s">
        <v>132</v>
      </c>
      <c r="B130" s="138" t="s">
        <v>167</v>
      </c>
      <c r="C130" s="141">
        <v>1500</v>
      </c>
      <c r="D130" s="144" t="s">
        <v>123</v>
      </c>
      <c r="E130" s="144" t="s">
        <v>127</v>
      </c>
      <c r="F130" s="64"/>
      <c r="G130" s="65"/>
      <c r="H130" s="66"/>
      <c r="I130" s="9">
        <f>+G130*H130</f>
        <v>0</v>
      </c>
      <c r="J130" s="9">
        <f t="shared" ref="J130:J141" si="20">+C$129*I130</f>
        <v>0</v>
      </c>
      <c r="K130" s="148">
        <f>SUM(J130:J141)</f>
        <v>0</v>
      </c>
      <c r="L130" s="148">
        <f>+K130/C130</f>
        <v>0</v>
      </c>
    </row>
    <row r="131" spans="1:12" x14ac:dyDescent="0.3">
      <c r="A131" s="136"/>
      <c r="B131" s="139"/>
      <c r="C131" s="142"/>
      <c r="D131" s="145"/>
      <c r="E131" s="145"/>
      <c r="F131" s="64"/>
      <c r="G131" s="65"/>
      <c r="H131" s="66"/>
      <c r="I131" s="9">
        <f t="shared" ref="I131:I141" si="21">+G131*H131</f>
        <v>0</v>
      </c>
      <c r="J131" s="9">
        <f t="shared" si="20"/>
        <v>0</v>
      </c>
      <c r="K131" s="149"/>
      <c r="L131" s="149"/>
    </row>
    <row r="132" spans="1:12" x14ac:dyDescent="0.3">
      <c r="A132" s="136"/>
      <c r="B132" s="139"/>
      <c r="C132" s="142"/>
      <c r="D132" s="145"/>
      <c r="E132" s="145"/>
      <c r="F132" s="64"/>
      <c r="G132" s="65"/>
      <c r="H132" s="66"/>
      <c r="I132" s="9">
        <f t="shared" si="21"/>
        <v>0</v>
      </c>
      <c r="J132" s="9">
        <f t="shared" si="20"/>
        <v>0</v>
      </c>
      <c r="K132" s="149"/>
      <c r="L132" s="149"/>
    </row>
    <row r="133" spans="1:12" x14ac:dyDescent="0.3">
      <c r="A133" s="136"/>
      <c r="B133" s="139"/>
      <c r="C133" s="142"/>
      <c r="D133" s="146"/>
      <c r="E133" s="146"/>
      <c r="F133" s="64"/>
      <c r="G133" s="65"/>
      <c r="H133" s="66"/>
      <c r="I133" s="9">
        <f t="shared" si="21"/>
        <v>0</v>
      </c>
      <c r="J133" s="9">
        <f t="shared" si="20"/>
        <v>0</v>
      </c>
      <c r="K133" s="149"/>
      <c r="L133" s="149"/>
    </row>
    <row r="134" spans="1:12" x14ac:dyDescent="0.3">
      <c r="A134" s="136"/>
      <c r="B134" s="139"/>
      <c r="C134" s="142"/>
      <c r="D134" s="151" t="s">
        <v>123</v>
      </c>
      <c r="E134" s="144" t="s">
        <v>131</v>
      </c>
      <c r="F134" s="64"/>
      <c r="G134" s="65"/>
      <c r="H134" s="66"/>
      <c r="I134" s="9">
        <f t="shared" si="21"/>
        <v>0</v>
      </c>
      <c r="J134" s="9">
        <f t="shared" si="20"/>
        <v>0</v>
      </c>
      <c r="K134" s="149"/>
      <c r="L134" s="149"/>
    </row>
    <row r="135" spans="1:12" x14ac:dyDescent="0.3">
      <c r="A135" s="136"/>
      <c r="B135" s="139"/>
      <c r="C135" s="142"/>
      <c r="D135" s="152"/>
      <c r="E135" s="145"/>
      <c r="F135" s="64"/>
      <c r="G135" s="65"/>
      <c r="H135" s="66"/>
      <c r="I135" s="9">
        <f t="shared" si="21"/>
        <v>0</v>
      </c>
      <c r="J135" s="9">
        <f t="shared" si="20"/>
        <v>0</v>
      </c>
      <c r="K135" s="149"/>
      <c r="L135" s="149"/>
    </row>
    <row r="136" spans="1:12" x14ac:dyDescent="0.3">
      <c r="A136" s="136"/>
      <c r="B136" s="139"/>
      <c r="C136" s="142"/>
      <c r="D136" s="152"/>
      <c r="E136" s="145"/>
      <c r="F136" s="64"/>
      <c r="G136" s="65"/>
      <c r="H136" s="66"/>
      <c r="I136" s="9">
        <f t="shared" si="21"/>
        <v>0</v>
      </c>
      <c r="J136" s="9">
        <f t="shared" si="20"/>
        <v>0</v>
      </c>
      <c r="K136" s="149"/>
      <c r="L136" s="149"/>
    </row>
    <row r="137" spans="1:12" x14ac:dyDescent="0.3">
      <c r="A137" s="136"/>
      <c r="B137" s="139"/>
      <c r="C137" s="142"/>
      <c r="D137" s="153"/>
      <c r="E137" s="146"/>
      <c r="F137" s="64"/>
      <c r="G137" s="65"/>
      <c r="H137" s="66"/>
      <c r="I137" s="9">
        <f t="shared" si="21"/>
        <v>0</v>
      </c>
      <c r="J137" s="9">
        <f t="shared" si="20"/>
        <v>0</v>
      </c>
      <c r="K137" s="149"/>
      <c r="L137" s="149"/>
    </row>
    <row r="138" spans="1:12" x14ac:dyDescent="0.3">
      <c r="A138" s="136"/>
      <c r="B138" s="139"/>
      <c r="C138" s="142"/>
      <c r="D138" s="144" t="s">
        <v>123</v>
      </c>
      <c r="E138" s="144" t="s">
        <v>126</v>
      </c>
      <c r="F138" s="67"/>
      <c r="G138" s="65"/>
      <c r="H138" s="66"/>
      <c r="I138" s="9">
        <f t="shared" si="21"/>
        <v>0</v>
      </c>
      <c r="J138" s="9">
        <f t="shared" si="20"/>
        <v>0</v>
      </c>
      <c r="K138" s="149"/>
      <c r="L138" s="149"/>
    </row>
    <row r="139" spans="1:12" x14ac:dyDescent="0.3">
      <c r="A139" s="136"/>
      <c r="B139" s="139"/>
      <c r="C139" s="142"/>
      <c r="D139" s="145"/>
      <c r="E139" s="145"/>
      <c r="F139" s="67"/>
      <c r="G139" s="65"/>
      <c r="H139" s="66"/>
      <c r="I139" s="9">
        <f t="shared" si="21"/>
        <v>0</v>
      </c>
      <c r="J139" s="9">
        <f t="shared" si="20"/>
        <v>0</v>
      </c>
      <c r="K139" s="149"/>
      <c r="L139" s="149"/>
    </row>
    <row r="140" spans="1:12" x14ac:dyDescent="0.3">
      <c r="A140" s="136"/>
      <c r="B140" s="139"/>
      <c r="C140" s="142"/>
      <c r="D140" s="145"/>
      <c r="E140" s="145"/>
      <c r="F140" s="67"/>
      <c r="G140" s="65"/>
      <c r="H140" s="66"/>
      <c r="I140" s="9">
        <f t="shared" si="21"/>
        <v>0</v>
      </c>
      <c r="J140" s="9">
        <f t="shared" si="20"/>
        <v>0</v>
      </c>
      <c r="K140" s="149"/>
      <c r="L140" s="149"/>
    </row>
    <row r="141" spans="1:12" x14ac:dyDescent="0.3">
      <c r="A141" s="137"/>
      <c r="B141" s="140"/>
      <c r="C141" s="143"/>
      <c r="D141" s="146"/>
      <c r="E141" s="146"/>
      <c r="F141" s="67"/>
      <c r="G141" s="65"/>
      <c r="H141" s="66"/>
      <c r="I141" s="9">
        <f t="shared" si="21"/>
        <v>0</v>
      </c>
      <c r="J141" s="9">
        <f t="shared" si="20"/>
        <v>0</v>
      </c>
      <c r="K141" s="150"/>
      <c r="L141" s="150"/>
    </row>
    <row r="142" spans="1:12" x14ac:dyDescent="0.3">
      <c r="A142" s="135" t="s">
        <v>133</v>
      </c>
      <c r="B142" s="138" t="s">
        <v>168</v>
      </c>
      <c r="C142" s="141">
        <v>5000</v>
      </c>
      <c r="D142" s="144" t="s">
        <v>123</v>
      </c>
      <c r="E142" s="144" t="s">
        <v>127</v>
      </c>
      <c r="F142" s="60"/>
      <c r="G142" s="61"/>
      <c r="H142" s="62"/>
      <c r="I142" s="9">
        <f>+G142*H142</f>
        <v>0</v>
      </c>
      <c r="J142" s="9">
        <f t="shared" ref="J142:J153" si="22">+C$141*I142</f>
        <v>0</v>
      </c>
      <c r="K142" s="148">
        <f>SUM(J142:J153)</f>
        <v>0</v>
      </c>
      <c r="L142" s="148">
        <f>+K142/C142</f>
        <v>0</v>
      </c>
    </row>
    <row r="143" spans="1:12" x14ac:dyDescent="0.3">
      <c r="A143" s="136"/>
      <c r="B143" s="139"/>
      <c r="C143" s="142"/>
      <c r="D143" s="145"/>
      <c r="E143" s="145"/>
      <c r="F143" s="60"/>
      <c r="G143" s="61"/>
      <c r="H143" s="62"/>
      <c r="I143" s="9">
        <f t="shared" ref="I143:I153" si="23">+G143*H143</f>
        <v>0</v>
      </c>
      <c r="J143" s="9">
        <f t="shared" si="22"/>
        <v>0</v>
      </c>
      <c r="K143" s="149"/>
      <c r="L143" s="149"/>
    </row>
    <row r="144" spans="1:12" x14ac:dyDescent="0.3">
      <c r="A144" s="136"/>
      <c r="B144" s="139"/>
      <c r="C144" s="142"/>
      <c r="D144" s="145"/>
      <c r="E144" s="145"/>
      <c r="F144" s="60"/>
      <c r="G144" s="61"/>
      <c r="H144" s="62"/>
      <c r="I144" s="9">
        <f t="shared" si="23"/>
        <v>0</v>
      </c>
      <c r="J144" s="9">
        <f t="shared" si="22"/>
        <v>0</v>
      </c>
      <c r="K144" s="149"/>
      <c r="L144" s="149"/>
    </row>
    <row r="145" spans="1:12" x14ac:dyDescent="0.3">
      <c r="A145" s="136"/>
      <c r="B145" s="139"/>
      <c r="C145" s="142"/>
      <c r="D145" s="146"/>
      <c r="E145" s="146"/>
      <c r="F145" s="60"/>
      <c r="G145" s="61"/>
      <c r="H145" s="62"/>
      <c r="I145" s="9">
        <f t="shared" si="23"/>
        <v>0</v>
      </c>
      <c r="J145" s="9">
        <f t="shared" si="22"/>
        <v>0</v>
      </c>
      <c r="K145" s="149"/>
      <c r="L145" s="149"/>
    </row>
    <row r="146" spans="1:12" x14ac:dyDescent="0.3">
      <c r="A146" s="136"/>
      <c r="B146" s="139"/>
      <c r="C146" s="142"/>
      <c r="D146" s="151" t="s">
        <v>123</v>
      </c>
      <c r="E146" s="144" t="s">
        <v>131</v>
      </c>
      <c r="F146" s="60"/>
      <c r="G146" s="61"/>
      <c r="H146" s="62"/>
      <c r="I146" s="9">
        <f t="shared" si="23"/>
        <v>0</v>
      </c>
      <c r="J146" s="9">
        <f t="shared" si="22"/>
        <v>0</v>
      </c>
      <c r="K146" s="149"/>
      <c r="L146" s="149"/>
    </row>
    <row r="147" spans="1:12" x14ac:dyDescent="0.3">
      <c r="A147" s="136"/>
      <c r="B147" s="139"/>
      <c r="C147" s="142"/>
      <c r="D147" s="152"/>
      <c r="E147" s="145"/>
      <c r="F147" s="60"/>
      <c r="G147" s="61"/>
      <c r="H147" s="62"/>
      <c r="I147" s="9">
        <f t="shared" si="23"/>
        <v>0</v>
      </c>
      <c r="J147" s="9">
        <f t="shared" si="22"/>
        <v>0</v>
      </c>
      <c r="K147" s="149"/>
      <c r="L147" s="149"/>
    </row>
    <row r="148" spans="1:12" x14ac:dyDescent="0.3">
      <c r="A148" s="136"/>
      <c r="B148" s="139"/>
      <c r="C148" s="142"/>
      <c r="D148" s="152"/>
      <c r="E148" s="145"/>
      <c r="F148" s="60"/>
      <c r="G148" s="61"/>
      <c r="H148" s="62"/>
      <c r="I148" s="9">
        <f t="shared" si="23"/>
        <v>0</v>
      </c>
      <c r="J148" s="9">
        <f t="shared" si="22"/>
        <v>0</v>
      </c>
      <c r="K148" s="149"/>
      <c r="L148" s="149"/>
    </row>
    <row r="149" spans="1:12" x14ac:dyDescent="0.3">
      <c r="A149" s="136"/>
      <c r="B149" s="139"/>
      <c r="C149" s="142"/>
      <c r="D149" s="153"/>
      <c r="E149" s="146"/>
      <c r="F149" s="60"/>
      <c r="G149" s="61"/>
      <c r="H149" s="62"/>
      <c r="I149" s="9">
        <f t="shared" si="23"/>
        <v>0</v>
      </c>
      <c r="J149" s="9">
        <f t="shared" si="22"/>
        <v>0</v>
      </c>
      <c r="K149" s="149"/>
      <c r="L149" s="149"/>
    </row>
    <row r="150" spans="1:12" x14ac:dyDescent="0.3">
      <c r="A150" s="136"/>
      <c r="B150" s="139"/>
      <c r="C150" s="142"/>
      <c r="D150" s="154" t="s">
        <v>128</v>
      </c>
      <c r="E150" s="154" t="s">
        <v>126</v>
      </c>
      <c r="F150" s="71"/>
      <c r="G150" s="69"/>
      <c r="H150" s="70"/>
      <c r="I150" s="10">
        <f t="shared" si="23"/>
        <v>0</v>
      </c>
      <c r="J150" s="10">
        <f t="shared" si="22"/>
        <v>0</v>
      </c>
      <c r="K150" s="149"/>
      <c r="L150" s="149"/>
    </row>
    <row r="151" spans="1:12" x14ac:dyDescent="0.3">
      <c r="A151" s="136"/>
      <c r="B151" s="139"/>
      <c r="C151" s="142"/>
      <c r="D151" s="155"/>
      <c r="E151" s="155"/>
      <c r="F151" s="71"/>
      <c r="G151" s="69"/>
      <c r="H151" s="70"/>
      <c r="I151" s="10">
        <f t="shared" si="23"/>
        <v>0</v>
      </c>
      <c r="J151" s="10">
        <f t="shared" si="22"/>
        <v>0</v>
      </c>
      <c r="K151" s="149"/>
      <c r="L151" s="149"/>
    </row>
    <row r="152" spans="1:12" x14ac:dyDescent="0.3">
      <c r="A152" s="136"/>
      <c r="B152" s="139"/>
      <c r="C152" s="142"/>
      <c r="D152" s="155"/>
      <c r="E152" s="155"/>
      <c r="F152" s="71"/>
      <c r="G152" s="69"/>
      <c r="H152" s="70"/>
      <c r="I152" s="10">
        <f t="shared" si="23"/>
        <v>0</v>
      </c>
      <c r="J152" s="10">
        <f t="shared" si="22"/>
        <v>0</v>
      </c>
      <c r="K152" s="149"/>
      <c r="L152" s="149"/>
    </row>
    <row r="153" spans="1:12" x14ac:dyDescent="0.3">
      <c r="A153" s="137"/>
      <c r="B153" s="140"/>
      <c r="C153" s="143"/>
      <c r="D153" s="156"/>
      <c r="E153" s="156"/>
      <c r="F153" s="71"/>
      <c r="G153" s="69"/>
      <c r="H153" s="70"/>
      <c r="I153" s="10">
        <f t="shared" si="23"/>
        <v>0</v>
      </c>
      <c r="J153" s="10">
        <f t="shared" si="22"/>
        <v>0</v>
      </c>
      <c r="K153" s="150"/>
      <c r="L153" s="150"/>
    </row>
    <row r="154" spans="1:12" x14ac:dyDescent="0.3">
      <c r="A154" s="135" t="s">
        <v>94</v>
      </c>
      <c r="B154" s="138" t="s">
        <v>134</v>
      </c>
      <c r="C154" s="141">
        <v>400</v>
      </c>
      <c r="D154" s="144" t="s">
        <v>123</v>
      </c>
      <c r="E154" s="144" t="s">
        <v>127</v>
      </c>
      <c r="F154" s="64"/>
      <c r="G154" s="65"/>
      <c r="H154" s="66"/>
      <c r="I154" s="9">
        <f>+G154*H154</f>
        <v>0</v>
      </c>
      <c r="J154" s="9">
        <f t="shared" ref="J154:J165" si="24">+C$153*I154</f>
        <v>0</v>
      </c>
      <c r="K154" s="148">
        <f>SUM(J154:J165)</f>
        <v>0</v>
      </c>
      <c r="L154" s="148">
        <f>+K154/C154</f>
        <v>0</v>
      </c>
    </row>
    <row r="155" spans="1:12" x14ac:dyDescent="0.3">
      <c r="A155" s="136"/>
      <c r="B155" s="139"/>
      <c r="C155" s="142"/>
      <c r="D155" s="145"/>
      <c r="E155" s="145"/>
      <c r="F155" s="64"/>
      <c r="G155" s="65"/>
      <c r="H155" s="66"/>
      <c r="I155" s="9">
        <f t="shared" ref="I155:I165" si="25">+G155*H155</f>
        <v>0</v>
      </c>
      <c r="J155" s="9">
        <f t="shared" si="24"/>
        <v>0</v>
      </c>
      <c r="K155" s="149"/>
      <c r="L155" s="149"/>
    </row>
    <row r="156" spans="1:12" x14ac:dyDescent="0.3">
      <c r="A156" s="136"/>
      <c r="B156" s="139"/>
      <c r="C156" s="142"/>
      <c r="D156" s="145"/>
      <c r="E156" s="145"/>
      <c r="F156" s="64"/>
      <c r="G156" s="65"/>
      <c r="H156" s="66"/>
      <c r="I156" s="9">
        <f t="shared" si="25"/>
        <v>0</v>
      </c>
      <c r="J156" s="9">
        <f t="shared" si="24"/>
        <v>0</v>
      </c>
      <c r="K156" s="149"/>
      <c r="L156" s="149"/>
    </row>
    <row r="157" spans="1:12" x14ac:dyDescent="0.3">
      <c r="A157" s="136"/>
      <c r="B157" s="139"/>
      <c r="C157" s="142"/>
      <c r="D157" s="146"/>
      <c r="E157" s="146"/>
      <c r="F157" s="64"/>
      <c r="G157" s="65"/>
      <c r="H157" s="66"/>
      <c r="I157" s="9">
        <f t="shared" si="25"/>
        <v>0</v>
      </c>
      <c r="J157" s="9">
        <f t="shared" si="24"/>
        <v>0</v>
      </c>
      <c r="K157" s="149"/>
      <c r="L157" s="149"/>
    </row>
    <row r="158" spans="1:12" x14ac:dyDescent="0.3">
      <c r="A158" s="136"/>
      <c r="B158" s="139"/>
      <c r="C158" s="142"/>
      <c r="D158" s="151" t="s">
        <v>123</v>
      </c>
      <c r="E158" s="144" t="s">
        <v>131</v>
      </c>
      <c r="F158" s="64"/>
      <c r="G158" s="65"/>
      <c r="H158" s="66"/>
      <c r="I158" s="9">
        <f t="shared" si="25"/>
        <v>0</v>
      </c>
      <c r="J158" s="9">
        <f t="shared" si="24"/>
        <v>0</v>
      </c>
      <c r="K158" s="149"/>
      <c r="L158" s="149"/>
    </row>
    <row r="159" spans="1:12" x14ac:dyDescent="0.3">
      <c r="A159" s="136"/>
      <c r="B159" s="139"/>
      <c r="C159" s="142"/>
      <c r="D159" s="152"/>
      <c r="E159" s="145"/>
      <c r="F159" s="64"/>
      <c r="G159" s="65"/>
      <c r="H159" s="66"/>
      <c r="I159" s="9">
        <f t="shared" si="25"/>
        <v>0</v>
      </c>
      <c r="J159" s="9">
        <f t="shared" si="24"/>
        <v>0</v>
      </c>
      <c r="K159" s="149"/>
      <c r="L159" s="149"/>
    </row>
    <row r="160" spans="1:12" x14ac:dyDescent="0.3">
      <c r="A160" s="136"/>
      <c r="B160" s="139"/>
      <c r="C160" s="142"/>
      <c r="D160" s="152"/>
      <c r="E160" s="145"/>
      <c r="F160" s="64"/>
      <c r="G160" s="65"/>
      <c r="H160" s="66"/>
      <c r="I160" s="9">
        <f t="shared" si="25"/>
        <v>0</v>
      </c>
      <c r="J160" s="9">
        <f t="shared" si="24"/>
        <v>0</v>
      </c>
      <c r="K160" s="149"/>
      <c r="L160" s="149"/>
    </row>
    <row r="161" spans="1:12" x14ac:dyDescent="0.3">
      <c r="A161" s="136"/>
      <c r="B161" s="139"/>
      <c r="C161" s="142"/>
      <c r="D161" s="153"/>
      <c r="E161" s="146"/>
      <c r="F161" s="64"/>
      <c r="G161" s="65"/>
      <c r="H161" s="66"/>
      <c r="I161" s="9">
        <f t="shared" si="25"/>
        <v>0</v>
      </c>
      <c r="J161" s="9">
        <f t="shared" si="24"/>
        <v>0</v>
      </c>
      <c r="K161" s="149"/>
      <c r="L161" s="149"/>
    </row>
    <row r="162" spans="1:12" x14ac:dyDescent="0.3">
      <c r="A162" s="136"/>
      <c r="B162" s="139"/>
      <c r="C162" s="142"/>
      <c r="D162" s="144" t="s">
        <v>123</v>
      </c>
      <c r="E162" s="144" t="s">
        <v>126</v>
      </c>
      <c r="F162" s="67"/>
      <c r="G162" s="65"/>
      <c r="H162" s="66"/>
      <c r="I162" s="9">
        <f t="shared" si="25"/>
        <v>0</v>
      </c>
      <c r="J162" s="9">
        <f t="shared" si="24"/>
        <v>0</v>
      </c>
      <c r="K162" s="149"/>
      <c r="L162" s="149"/>
    </row>
    <row r="163" spans="1:12" x14ac:dyDescent="0.3">
      <c r="A163" s="136"/>
      <c r="B163" s="139"/>
      <c r="C163" s="142"/>
      <c r="D163" s="145"/>
      <c r="E163" s="145"/>
      <c r="F163" s="67"/>
      <c r="G163" s="65"/>
      <c r="H163" s="66"/>
      <c r="I163" s="9">
        <f t="shared" si="25"/>
        <v>0</v>
      </c>
      <c r="J163" s="9">
        <f t="shared" si="24"/>
        <v>0</v>
      </c>
      <c r="K163" s="149"/>
      <c r="L163" s="149"/>
    </row>
    <row r="164" spans="1:12" x14ac:dyDescent="0.3">
      <c r="A164" s="136"/>
      <c r="B164" s="139"/>
      <c r="C164" s="142"/>
      <c r="D164" s="145"/>
      <c r="E164" s="145"/>
      <c r="F164" s="67"/>
      <c r="G164" s="65"/>
      <c r="H164" s="66"/>
      <c r="I164" s="9">
        <f t="shared" si="25"/>
        <v>0</v>
      </c>
      <c r="J164" s="9">
        <f t="shared" si="24"/>
        <v>0</v>
      </c>
      <c r="K164" s="149"/>
      <c r="L164" s="149"/>
    </row>
    <row r="165" spans="1:12" x14ac:dyDescent="0.3">
      <c r="A165" s="137"/>
      <c r="B165" s="140"/>
      <c r="C165" s="143"/>
      <c r="D165" s="146"/>
      <c r="E165" s="146"/>
      <c r="F165" s="67"/>
      <c r="G165" s="65"/>
      <c r="H165" s="66"/>
      <c r="I165" s="9">
        <f t="shared" si="25"/>
        <v>0</v>
      </c>
      <c r="J165" s="9">
        <f t="shared" si="24"/>
        <v>0</v>
      </c>
      <c r="K165" s="150"/>
      <c r="L165" s="150"/>
    </row>
    <row r="166" spans="1:12" x14ac:dyDescent="0.3">
      <c r="A166" s="135" t="s">
        <v>95</v>
      </c>
      <c r="B166" s="138" t="s">
        <v>169</v>
      </c>
      <c r="C166" s="141">
        <v>10</v>
      </c>
      <c r="D166" s="144" t="s">
        <v>123</v>
      </c>
      <c r="E166" s="144" t="s">
        <v>127</v>
      </c>
      <c r="F166" s="60"/>
      <c r="G166" s="61"/>
      <c r="H166" s="62"/>
      <c r="I166" s="9">
        <f>+G166*H166</f>
        <v>0</v>
      </c>
      <c r="J166" s="9">
        <f t="shared" ref="J166:J177" si="26">+C$165*I166</f>
        <v>0</v>
      </c>
      <c r="K166" s="148">
        <f>SUM(J166:J177)</f>
        <v>0</v>
      </c>
      <c r="L166" s="148">
        <f>+K166/C166</f>
        <v>0</v>
      </c>
    </row>
    <row r="167" spans="1:12" x14ac:dyDescent="0.3">
      <c r="A167" s="136"/>
      <c r="B167" s="139"/>
      <c r="C167" s="142"/>
      <c r="D167" s="145"/>
      <c r="E167" s="145"/>
      <c r="F167" s="60"/>
      <c r="G167" s="61"/>
      <c r="H167" s="62"/>
      <c r="I167" s="9">
        <f t="shared" ref="I167:I177" si="27">+G167*H167</f>
        <v>0</v>
      </c>
      <c r="J167" s="9">
        <f t="shared" si="26"/>
        <v>0</v>
      </c>
      <c r="K167" s="149"/>
      <c r="L167" s="149"/>
    </row>
    <row r="168" spans="1:12" x14ac:dyDescent="0.3">
      <c r="A168" s="136"/>
      <c r="B168" s="139"/>
      <c r="C168" s="142"/>
      <c r="D168" s="145"/>
      <c r="E168" s="145"/>
      <c r="F168" s="60"/>
      <c r="G168" s="61"/>
      <c r="H168" s="62"/>
      <c r="I168" s="9">
        <f t="shared" si="27"/>
        <v>0</v>
      </c>
      <c r="J168" s="9">
        <f t="shared" si="26"/>
        <v>0</v>
      </c>
      <c r="K168" s="149"/>
      <c r="L168" s="149"/>
    </row>
    <row r="169" spans="1:12" x14ac:dyDescent="0.3">
      <c r="A169" s="136"/>
      <c r="B169" s="139"/>
      <c r="C169" s="142"/>
      <c r="D169" s="146"/>
      <c r="E169" s="146"/>
      <c r="F169" s="60"/>
      <c r="G169" s="61"/>
      <c r="H169" s="62"/>
      <c r="I169" s="9">
        <f t="shared" si="27"/>
        <v>0</v>
      </c>
      <c r="J169" s="9">
        <f t="shared" si="26"/>
        <v>0</v>
      </c>
      <c r="K169" s="149"/>
      <c r="L169" s="149"/>
    </row>
    <row r="170" spans="1:12" x14ac:dyDescent="0.3">
      <c r="A170" s="136"/>
      <c r="B170" s="139"/>
      <c r="C170" s="142"/>
      <c r="D170" s="151" t="s">
        <v>123</v>
      </c>
      <c r="E170" s="144" t="s">
        <v>131</v>
      </c>
      <c r="F170" s="60"/>
      <c r="G170" s="61"/>
      <c r="H170" s="62"/>
      <c r="I170" s="9">
        <f t="shared" si="27"/>
        <v>0</v>
      </c>
      <c r="J170" s="9">
        <f t="shared" si="26"/>
        <v>0</v>
      </c>
      <c r="K170" s="149"/>
      <c r="L170" s="149"/>
    </row>
    <row r="171" spans="1:12" x14ac:dyDescent="0.3">
      <c r="A171" s="136"/>
      <c r="B171" s="139"/>
      <c r="C171" s="142"/>
      <c r="D171" s="152"/>
      <c r="E171" s="145"/>
      <c r="F171" s="60"/>
      <c r="G171" s="61"/>
      <c r="H171" s="62"/>
      <c r="I171" s="9">
        <f t="shared" si="27"/>
        <v>0</v>
      </c>
      <c r="J171" s="9">
        <f t="shared" si="26"/>
        <v>0</v>
      </c>
      <c r="K171" s="149"/>
      <c r="L171" s="149"/>
    </row>
    <row r="172" spans="1:12" x14ac:dyDescent="0.3">
      <c r="A172" s="136"/>
      <c r="B172" s="139"/>
      <c r="C172" s="142"/>
      <c r="D172" s="152"/>
      <c r="E172" s="145"/>
      <c r="F172" s="60"/>
      <c r="G172" s="61"/>
      <c r="H172" s="62"/>
      <c r="I172" s="9">
        <f t="shared" si="27"/>
        <v>0</v>
      </c>
      <c r="J172" s="9">
        <f t="shared" si="26"/>
        <v>0</v>
      </c>
      <c r="K172" s="149"/>
      <c r="L172" s="149"/>
    </row>
    <row r="173" spans="1:12" x14ac:dyDescent="0.3">
      <c r="A173" s="136"/>
      <c r="B173" s="139"/>
      <c r="C173" s="142"/>
      <c r="D173" s="153"/>
      <c r="E173" s="146"/>
      <c r="F173" s="60"/>
      <c r="G173" s="61"/>
      <c r="H173" s="62"/>
      <c r="I173" s="9">
        <f t="shared" si="27"/>
        <v>0</v>
      </c>
      <c r="J173" s="9">
        <f t="shared" si="26"/>
        <v>0</v>
      </c>
      <c r="K173" s="149"/>
      <c r="L173" s="149"/>
    </row>
    <row r="174" spans="1:12" x14ac:dyDescent="0.3">
      <c r="A174" s="136"/>
      <c r="B174" s="139"/>
      <c r="C174" s="142"/>
      <c r="D174" s="144" t="s">
        <v>123</v>
      </c>
      <c r="E174" s="144" t="s">
        <v>126</v>
      </c>
      <c r="F174" s="63"/>
      <c r="G174" s="61"/>
      <c r="H174" s="62"/>
      <c r="I174" s="9">
        <f t="shared" si="27"/>
        <v>0</v>
      </c>
      <c r="J174" s="9">
        <f t="shared" si="26"/>
        <v>0</v>
      </c>
      <c r="K174" s="149"/>
      <c r="L174" s="149"/>
    </row>
    <row r="175" spans="1:12" x14ac:dyDescent="0.3">
      <c r="A175" s="136"/>
      <c r="B175" s="139"/>
      <c r="C175" s="142"/>
      <c r="D175" s="145"/>
      <c r="E175" s="145"/>
      <c r="F175" s="63"/>
      <c r="G175" s="61"/>
      <c r="H175" s="62"/>
      <c r="I175" s="9">
        <f t="shared" si="27"/>
        <v>0</v>
      </c>
      <c r="J175" s="9">
        <f t="shared" si="26"/>
        <v>0</v>
      </c>
      <c r="K175" s="149"/>
      <c r="L175" s="149"/>
    </row>
    <row r="176" spans="1:12" x14ac:dyDescent="0.3">
      <c r="A176" s="136"/>
      <c r="B176" s="139"/>
      <c r="C176" s="142"/>
      <c r="D176" s="145"/>
      <c r="E176" s="145"/>
      <c r="F176" s="63"/>
      <c r="G176" s="61"/>
      <c r="H176" s="62"/>
      <c r="I176" s="9">
        <f t="shared" si="27"/>
        <v>0</v>
      </c>
      <c r="J176" s="9">
        <f t="shared" si="26"/>
        <v>0</v>
      </c>
      <c r="K176" s="149"/>
      <c r="L176" s="149"/>
    </row>
    <row r="177" spans="1:12" x14ac:dyDescent="0.3">
      <c r="A177" s="137"/>
      <c r="B177" s="140"/>
      <c r="C177" s="143"/>
      <c r="D177" s="146"/>
      <c r="E177" s="146"/>
      <c r="F177" s="63"/>
      <c r="G177" s="61"/>
      <c r="H177" s="62"/>
      <c r="I177" s="9">
        <f t="shared" si="27"/>
        <v>0</v>
      </c>
      <c r="J177" s="9">
        <f t="shared" si="26"/>
        <v>0</v>
      </c>
      <c r="K177" s="150"/>
      <c r="L177" s="150"/>
    </row>
    <row r="178" spans="1:12" x14ac:dyDescent="0.3">
      <c r="A178" s="55"/>
      <c r="B178" s="56" t="s">
        <v>47</v>
      </c>
      <c r="C178" s="57">
        <f>SUM(C10:C177)</f>
        <v>264410</v>
      </c>
      <c r="D178" s="56"/>
      <c r="E178" s="56"/>
      <c r="F178" s="56"/>
      <c r="G178" s="56"/>
      <c r="H178" s="56"/>
      <c r="I178" s="56"/>
      <c r="J178" s="56"/>
      <c r="K178" s="58">
        <f>SUM(K10:K177)</f>
        <v>0</v>
      </c>
      <c r="L178" s="56"/>
    </row>
    <row r="179" spans="1:12" x14ac:dyDescent="0.3">
      <c r="A179" s="55"/>
      <c r="B179" s="56" t="s">
        <v>98</v>
      </c>
      <c r="C179" s="56"/>
      <c r="D179" s="56"/>
      <c r="E179" s="56"/>
      <c r="F179" s="56"/>
      <c r="G179" s="56"/>
      <c r="H179" s="56"/>
      <c r="I179" s="56"/>
      <c r="J179" s="56"/>
      <c r="K179" s="58">
        <f>ROUND(K178*22%,2)</f>
        <v>0</v>
      </c>
      <c r="L179" s="56"/>
    </row>
    <row r="180" spans="1:12" x14ac:dyDescent="0.3">
      <c r="A180" s="55"/>
      <c r="B180" s="56" t="s">
        <v>99</v>
      </c>
      <c r="C180" s="56"/>
      <c r="D180" s="56"/>
      <c r="E180" s="56"/>
      <c r="F180" s="56"/>
      <c r="G180" s="56"/>
      <c r="H180" s="56"/>
      <c r="I180" s="56"/>
      <c r="J180" s="56"/>
      <c r="K180" s="58">
        <f>+K178+K179</f>
        <v>0</v>
      </c>
      <c r="L180" s="56"/>
    </row>
    <row r="181" spans="1:12" x14ac:dyDescent="0.3">
      <c r="A181" s="11"/>
      <c r="B181" s="12"/>
      <c r="C181" s="12"/>
      <c r="D181" s="12"/>
      <c r="E181" s="12"/>
      <c r="F181" s="12"/>
      <c r="G181" s="12"/>
      <c r="H181" s="12"/>
      <c r="I181" s="12"/>
      <c r="J181" s="12"/>
      <c r="K181" s="13"/>
      <c r="L181" s="12"/>
    </row>
    <row r="182" spans="1:12" x14ac:dyDescent="0.3">
      <c r="A182" s="165"/>
      <c r="B182" s="165"/>
      <c r="C182" s="165"/>
      <c r="D182" s="165"/>
      <c r="E182" s="165"/>
      <c r="F182" s="165"/>
      <c r="G182" s="165"/>
      <c r="H182" s="165"/>
      <c r="I182" s="165"/>
      <c r="J182" s="165"/>
      <c r="K182" s="165"/>
      <c r="L182" s="165"/>
    </row>
    <row r="183" spans="1:12" x14ac:dyDescent="0.3">
      <c r="A183" s="166"/>
      <c r="B183" s="167" t="s">
        <v>136</v>
      </c>
      <c r="C183" s="168"/>
      <c r="D183" s="167" t="s">
        <v>201</v>
      </c>
      <c r="E183" s="167"/>
      <c r="F183" s="167"/>
      <c r="G183" s="167"/>
      <c r="H183" s="167"/>
      <c r="I183" s="167"/>
      <c r="J183" s="169" t="s">
        <v>170</v>
      </c>
      <c r="K183" s="169"/>
      <c r="L183" s="169"/>
    </row>
    <row r="184" spans="1:12" x14ac:dyDescent="0.3">
      <c r="A184" s="166"/>
      <c r="B184" s="167"/>
      <c r="C184" s="168"/>
      <c r="D184" s="167"/>
      <c r="E184" s="167"/>
      <c r="F184" s="167"/>
      <c r="G184" s="167"/>
      <c r="H184" s="167"/>
      <c r="I184" s="167"/>
      <c r="J184" s="169"/>
      <c r="K184" s="169"/>
      <c r="L184" s="169"/>
    </row>
    <row r="185" spans="1:12" x14ac:dyDescent="0.3">
      <c r="A185" s="166"/>
      <c r="B185" s="167"/>
      <c r="C185" s="168"/>
      <c r="D185" s="167"/>
      <c r="E185" s="167"/>
      <c r="F185" s="167"/>
      <c r="G185" s="167"/>
      <c r="H185" s="167"/>
      <c r="I185" s="167"/>
      <c r="J185" s="169"/>
      <c r="K185" s="169"/>
      <c r="L185" s="169"/>
    </row>
    <row r="186" spans="1:12" x14ac:dyDescent="0.3">
      <c r="A186" s="166"/>
      <c r="B186" s="167"/>
      <c r="C186" s="168"/>
      <c r="D186" s="167"/>
      <c r="E186" s="167"/>
      <c r="F186" s="167"/>
      <c r="G186" s="167"/>
      <c r="H186" s="167"/>
      <c r="I186" s="167"/>
      <c r="J186" s="169"/>
      <c r="K186" s="169"/>
      <c r="L186" s="169"/>
    </row>
    <row r="187" spans="1:12" x14ac:dyDescent="0.3">
      <c r="A187" s="166"/>
      <c r="B187" s="167"/>
      <c r="C187" s="168"/>
      <c r="D187" s="167"/>
      <c r="E187" s="167"/>
      <c r="F187" s="167"/>
      <c r="G187" s="167"/>
      <c r="H187" s="167"/>
      <c r="I187" s="167"/>
      <c r="J187" s="169"/>
      <c r="K187" s="169"/>
      <c r="L187" s="169"/>
    </row>
    <row r="188" spans="1:12" x14ac:dyDescent="0.3">
      <c r="A188" s="166"/>
      <c r="B188" s="167"/>
      <c r="C188" s="168"/>
      <c r="D188" s="167"/>
      <c r="E188" s="167"/>
      <c r="F188" s="167"/>
      <c r="G188" s="167"/>
      <c r="H188" s="167"/>
      <c r="I188" s="167"/>
      <c r="J188" s="169"/>
      <c r="K188" s="169"/>
      <c r="L188" s="169"/>
    </row>
    <row r="189" spans="1:12" x14ac:dyDescent="0.3">
      <c r="A189" s="166"/>
      <c r="B189" s="167"/>
      <c r="C189" s="168"/>
      <c r="D189" s="167"/>
      <c r="E189" s="167"/>
      <c r="F189" s="167"/>
      <c r="G189" s="167"/>
      <c r="H189" s="167"/>
      <c r="I189" s="167"/>
      <c r="J189" s="169"/>
      <c r="K189" s="169"/>
      <c r="L189" s="169"/>
    </row>
    <row r="190" spans="1:12" x14ac:dyDescent="0.3">
      <c r="A190" s="166"/>
      <c r="B190" s="167" t="s">
        <v>137</v>
      </c>
      <c r="C190" s="168"/>
      <c r="D190" s="167"/>
      <c r="E190" s="167"/>
      <c r="F190" s="167"/>
      <c r="G190" s="167"/>
      <c r="H190" s="167"/>
      <c r="I190" s="167"/>
      <c r="J190" s="169"/>
      <c r="K190" s="169"/>
      <c r="L190" s="169"/>
    </row>
    <row r="191" spans="1:12" x14ac:dyDescent="0.3">
      <c r="A191" s="166"/>
      <c r="B191" s="167"/>
      <c r="C191" s="168"/>
      <c r="D191" s="167"/>
      <c r="E191" s="167"/>
      <c r="F191" s="167"/>
      <c r="G191" s="167"/>
      <c r="H191" s="167"/>
      <c r="I191" s="167"/>
      <c r="J191" s="169"/>
      <c r="K191" s="169"/>
      <c r="L191" s="169"/>
    </row>
    <row r="192" spans="1:12" x14ac:dyDescent="0.3">
      <c r="A192" s="166"/>
      <c r="B192" s="167"/>
      <c r="C192" s="168"/>
      <c r="D192" s="167"/>
      <c r="E192" s="167"/>
      <c r="F192" s="167"/>
      <c r="G192" s="167"/>
      <c r="H192" s="167"/>
      <c r="I192" s="167"/>
      <c r="J192" s="169"/>
      <c r="K192" s="169"/>
      <c r="L192" s="169"/>
    </row>
    <row r="193" spans="1:12" ht="52.2" customHeight="1" x14ac:dyDescent="0.3">
      <c r="A193" s="166"/>
      <c r="B193" s="167"/>
      <c r="C193" s="168"/>
      <c r="D193" s="167"/>
      <c r="E193" s="167"/>
      <c r="F193" s="167"/>
      <c r="G193" s="167"/>
      <c r="H193" s="167"/>
      <c r="I193" s="167"/>
      <c r="J193" s="169"/>
      <c r="K193" s="169"/>
      <c r="L193" s="169"/>
    </row>
    <row r="194" spans="1:12" x14ac:dyDescent="0.3">
      <c r="A194" s="166"/>
      <c r="B194" s="167"/>
      <c r="C194" s="168"/>
      <c r="D194" s="167"/>
      <c r="E194" s="167"/>
      <c r="F194" s="167"/>
      <c r="G194" s="167"/>
      <c r="H194" s="167"/>
      <c r="I194" s="167"/>
      <c r="J194" s="169"/>
      <c r="K194" s="169"/>
      <c r="L194" s="169"/>
    </row>
    <row r="195" spans="1:12" x14ac:dyDescent="0.3">
      <c r="A195" s="162"/>
      <c r="B195" s="162"/>
      <c r="C195" s="162"/>
      <c r="D195" s="162"/>
      <c r="E195" s="162"/>
      <c r="F195" s="162"/>
      <c r="G195" s="162"/>
      <c r="H195" s="162"/>
      <c r="I195" s="162"/>
      <c r="J195" s="162"/>
      <c r="K195" s="162"/>
      <c r="L195" s="162"/>
    </row>
    <row r="196" spans="1:12" x14ac:dyDescent="0.3">
      <c r="A196" s="163" t="s">
        <v>80</v>
      </c>
      <c r="B196" s="175" t="s">
        <v>138</v>
      </c>
      <c r="C196" s="177" t="s">
        <v>139</v>
      </c>
      <c r="D196" s="177" t="s">
        <v>140</v>
      </c>
      <c r="E196" s="163" t="s">
        <v>141</v>
      </c>
      <c r="F196" s="16"/>
      <c r="G196" s="179" t="s">
        <v>142</v>
      </c>
      <c r="H196" s="180"/>
      <c r="I196" s="180"/>
      <c r="J196" s="180"/>
      <c r="K196" s="180"/>
      <c r="L196" s="181"/>
    </row>
    <row r="197" spans="1:12" x14ac:dyDescent="0.3">
      <c r="A197" s="164"/>
      <c r="B197" s="176"/>
      <c r="C197" s="178"/>
      <c r="D197" s="178"/>
      <c r="E197" s="164"/>
      <c r="F197" s="16"/>
      <c r="G197" s="17" t="s">
        <v>80</v>
      </c>
      <c r="H197" s="160" t="s">
        <v>143</v>
      </c>
      <c r="I197" s="160"/>
      <c r="J197" s="160"/>
      <c r="K197" s="160"/>
      <c r="L197" s="160"/>
    </row>
    <row r="198" spans="1:12" x14ac:dyDescent="0.3">
      <c r="A198" s="18">
        <v>1</v>
      </c>
      <c r="B198" s="72"/>
      <c r="C198" s="73"/>
      <c r="D198" s="73"/>
      <c r="E198" s="72"/>
      <c r="F198" s="16"/>
      <c r="G198" s="19">
        <v>1</v>
      </c>
      <c r="H198" s="161" t="s">
        <v>144</v>
      </c>
      <c r="I198" s="161"/>
      <c r="J198" s="161"/>
      <c r="K198" s="161"/>
      <c r="L198" s="161"/>
    </row>
    <row r="199" spans="1:12" x14ac:dyDescent="0.3">
      <c r="A199" s="18">
        <v>2</v>
      </c>
      <c r="B199" s="72"/>
      <c r="C199" s="73"/>
      <c r="D199" s="73"/>
      <c r="E199" s="72"/>
      <c r="F199" s="16"/>
      <c r="G199" s="19">
        <v>2</v>
      </c>
      <c r="H199" s="161" t="s">
        <v>145</v>
      </c>
      <c r="I199" s="161"/>
      <c r="J199" s="161"/>
      <c r="K199" s="161"/>
      <c r="L199" s="161"/>
    </row>
    <row r="200" spans="1:12" x14ac:dyDescent="0.3">
      <c r="A200" s="18">
        <v>3</v>
      </c>
      <c r="B200" s="72"/>
      <c r="C200" s="73"/>
      <c r="D200" s="73"/>
      <c r="E200" s="72"/>
      <c r="F200" s="16"/>
      <c r="G200" s="19">
        <v>3</v>
      </c>
      <c r="H200" s="161" t="s">
        <v>146</v>
      </c>
      <c r="I200" s="161"/>
      <c r="J200" s="161"/>
      <c r="K200" s="161"/>
      <c r="L200" s="161"/>
    </row>
    <row r="201" spans="1:12" x14ac:dyDescent="0.3">
      <c r="A201" s="18">
        <v>4</v>
      </c>
      <c r="B201" s="72"/>
      <c r="C201" s="73"/>
      <c r="D201" s="73"/>
      <c r="E201" s="72"/>
      <c r="F201" s="16"/>
      <c r="G201" s="171">
        <v>4</v>
      </c>
      <c r="H201" s="182" t="s">
        <v>147</v>
      </c>
      <c r="I201" s="182"/>
      <c r="J201" s="182"/>
      <c r="K201" s="182"/>
      <c r="L201" s="182"/>
    </row>
    <row r="202" spans="1:12" x14ac:dyDescent="0.3">
      <c r="A202" s="18">
        <v>5</v>
      </c>
      <c r="B202" s="72"/>
      <c r="C202" s="73"/>
      <c r="D202" s="73"/>
      <c r="E202" s="72"/>
      <c r="F202" s="16"/>
      <c r="G202" s="171"/>
      <c r="H202" s="182"/>
      <c r="I202" s="182"/>
      <c r="J202" s="182"/>
      <c r="K202" s="182"/>
      <c r="L202" s="182"/>
    </row>
    <row r="203" spans="1:12" x14ac:dyDescent="0.3">
      <c r="A203" s="18">
        <v>6</v>
      </c>
      <c r="B203" s="72"/>
      <c r="C203" s="73"/>
      <c r="D203" s="73"/>
      <c r="E203" s="72"/>
      <c r="F203" s="16"/>
      <c r="G203" s="19">
        <v>5</v>
      </c>
      <c r="H203" s="161" t="s">
        <v>148</v>
      </c>
      <c r="I203" s="161"/>
      <c r="J203" s="161"/>
      <c r="K203" s="161"/>
      <c r="L203" s="161"/>
    </row>
    <row r="204" spans="1:12" x14ac:dyDescent="0.3">
      <c r="A204" s="18">
        <v>7</v>
      </c>
      <c r="B204" s="72"/>
      <c r="C204" s="73"/>
      <c r="D204" s="73"/>
      <c r="E204" s="72"/>
      <c r="F204" s="16"/>
      <c r="G204" s="19">
        <v>6</v>
      </c>
      <c r="H204" s="20" t="s">
        <v>149</v>
      </c>
      <c r="I204" s="20"/>
      <c r="J204" s="20"/>
      <c r="K204" s="20"/>
      <c r="L204" s="20"/>
    </row>
    <row r="205" spans="1:12" ht="55.2" hidden="1" x14ac:dyDescent="0.3">
      <c r="A205" s="18">
        <v>8</v>
      </c>
      <c r="B205" s="72" t="s">
        <v>135</v>
      </c>
      <c r="C205" s="73" t="s">
        <v>123</v>
      </c>
      <c r="D205" s="73" t="s">
        <v>123</v>
      </c>
      <c r="E205" s="72" t="s">
        <v>150</v>
      </c>
      <c r="F205" s="16"/>
      <c r="G205" s="171">
        <v>7</v>
      </c>
      <c r="H205" s="172" t="s">
        <v>151</v>
      </c>
      <c r="I205" s="172"/>
      <c r="J205" s="172"/>
      <c r="K205" s="172"/>
      <c r="L205" s="172"/>
    </row>
    <row r="206" spans="1:12" x14ac:dyDescent="0.3">
      <c r="A206" s="18">
        <v>9</v>
      </c>
      <c r="B206" s="72"/>
      <c r="C206" s="73"/>
      <c r="D206" s="73"/>
      <c r="E206" s="72"/>
      <c r="F206" s="16"/>
      <c r="G206" s="171"/>
      <c r="H206" s="172"/>
      <c r="I206" s="172"/>
      <c r="J206" s="172"/>
      <c r="K206" s="172"/>
      <c r="L206" s="172"/>
    </row>
    <row r="207" spans="1:12" x14ac:dyDescent="0.3">
      <c r="A207" s="18">
        <v>10</v>
      </c>
      <c r="B207" s="72"/>
      <c r="C207" s="73"/>
      <c r="D207" s="73"/>
      <c r="E207" s="72"/>
      <c r="F207" s="16"/>
      <c r="G207" s="19"/>
      <c r="H207" s="21" t="s">
        <v>152</v>
      </c>
      <c r="I207" s="20"/>
      <c r="J207" s="20"/>
      <c r="K207" s="20"/>
      <c r="L207" s="20"/>
    </row>
    <row r="208" spans="1:12" ht="26.4" customHeight="1" x14ac:dyDescent="0.3">
      <c r="A208" s="18">
        <v>11</v>
      </c>
      <c r="B208" s="72"/>
      <c r="C208" s="73"/>
      <c r="D208" s="73"/>
      <c r="E208" s="72"/>
      <c r="F208" s="16"/>
      <c r="G208" s="171">
        <v>8</v>
      </c>
      <c r="H208" s="173" t="s">
        <v>153</v>
      </c>
      <c r="I208" s="173"/>
      <c r="J208" s="173"/>
      <c r="K208" s="173"/>
      <c r="L208" s="173"/>
    </row>
    <row r="209" spans="1:12" x14ac:dyDescent="0.3">
      <c r="A209" s="18">
        <v>12</v>
      </c>
      <c r="B209" s="72"/>
      <c r="C209" s="73"/>
      <c r="D209" s="73"/>
      <c r="E209" s="72"/>
      <c r="F209" s="16"/>
      <c r="G209" s="171"/>
      <c r="H209" s="173"/>
      <c r="I209" s="173"/>
      <c r="J209" s="173"/>
      <c r="K209" s="173"/>
      <c r="L209" s="173"/>
    </row>
    <row r="210" spans="1:12" x14ac:dyDescent="0.3">
      <c r="A210" s="18">
        <v>13</v>
      </c>
      <c r="B210" s="72"/>
      <c r="C210" s="74"/>
      <c r="D210" s="73"/>
      <c r="E210" s="72"/>
      <c r="F210" s="16"/>
      <c r="G210" s="16"/>
      <c r="H210" s="16"/>
      <c r="I210" s="16"/>
      <c r="J210" s="15"/>
      <c r="K210" s="15"/>
      <c r="L210" s="15"/>
    </row>
    <row r="211" spans="1:12" x14ac:dyDescent="0.3">
      <c r="A211" s="18">
        <v>14</v>
      </c>
      <c r="B211" s="72"/>
      <c r="C211" s="74"/>
      <c r="D211" s="75"/>
      <c r="E211" s="72"/>
      <c r="F211" s="22"/>
      <c r="G211" s="16"/>
      <c r="H211" s="16"/>
      <c r="I211" s="16"/>
      <c r="J211" s="15"/>
      <c r="K211" s="15"/>
      <c r="L211" s="15"/>
    </row>
    <row r="212" spans="1:12" x14ac:dyDescent="0.3">
      <c r="A212" s="18">
        <v>15</v>
      </c>
      <c r="B212" s="72"/>
      <c r="C212" s="74"/>
      <c r="D212" s="75"/>
      <c r="E212" s="72"/>
      <c r="F212" s="22"/>
      <c r="G212" s="16"/>
      <c r="H212" s="23" t="s">
        <v>49</v>
      </c>
      <c r="I212" s="76"/>
      <c r="J212" s="22"/>
      <c r="K212" s="16"/>
      <c r="L212" s="7"/>
    </row>
    <row r="213" spans="1:12" x14ac:dyDescent="0.3">
      <c r="A213" s="18">
        <v>16</v>
      </c>
      <c r="B213" s="72"/>
      <c r="C213" s="74"/>
      <c r="D213" s="75"/>
      <c r="E213" s="72"/>
      <c r="F213" s="22"/>
      <c r="G213" s="16"/>
      <c r="H213" s="22"/>
      <c r="I213" s="22"/>
      <c r="J213" s="22"/>
      <c r="K213" s="16"/>
      <c r="L213" s="7"/>
    </row>
    <row r="214" spans="1:12" x14ac:dyDescent="0.3">
      <c r="A214" s="18">
        <v>17</v>
      </c>
      <c r="B214" s="72"/>
      <c r="C214" s="74"/>
      <c r="D214" s="75"/>
      <c r="E214" s="72"/>
      <c r="F214" s="22"/>
      <c r="G214" s="16"/>
      <c r="H214" s="24" t="s">
        <v>154</v>
      </c>
      <c r="I214" s="174"/>
      <c r="J214" s="174"/>
      <c r="K214" s="174"/>
      <c r="L214" s="7"/>
    </row>
    <row r="215" spans="1:12" x14ac:dyDescent="0.3">
      <c r="A215" s="18">
        <v>18</v>
      </c>
      <c r="B215" s="72"/>
      <c r="C215" s="74"/>
      <c r="D215" s="75"/>
      <c r="E215" s="72"/>
      <c r="F215" s="22"/>
      <c r="G215" s="16"/>
      <c r="H215" s="23"/>
      <c r="I215" s="22"/>
      <c r="J215" s="22"/>
      <c r="K215" s="16"/>
      <c r="L215" s="7"/>
    </row>
    <row r="216" spans="1:12" x14ac:dyDescent="0.3">
      <c r="A216" s="18">
        <v>19</v>
      </c>
      <c r="B216" s="72"/>
      <c r="C216" s="74"/>
      <c r="D216" s="75"/>
      <c r="E216" s="72"/>
      <c r="F216" s="22"/>
      <c r="G216" s="16"/>
      <c r="H216" s="24" t="s">
        <v>155</v>
      </c>
      <c r="I216" s="170"/>
      <c r="J216" s="170"/>
      <c r="K216" s="170"/>
      <c r="L216" s="25"/>
    </row>
    <row r="217" spans="1:12" x14ac:dyDescent="0.3">
      <c r="A217" s="18">
        <v>20</v>
      </c>
      <c r="B217" s="72"/>
      <c r="C217" s="74"/>
      <c r="D217" s="75"/>
      <c r="E217" s="72"/>
      <c r="F217" s="22"/>
      <c r="G217" s="22"/>
      <c r="H217" s="22"/>
      <c r="I217" s="22"/>
      <c r="J217" s="22"/>
      <c r="K217" s="22"/>
      <c r="L217" s="22"/>
    </row>
    <row r="218" spans="1:12" x14ac:dyDescent="0.3">
      <c r="A218" s="16"/>
      <c r="B218" s="16"/>
      <c r="C218" s="16"/>
      <c r="D218" s="16"/>
      <c r="E218" s="16"/>
      <c r="F218" s="16"/>
      <c r="G218" s="7"/>
      <c r="H218" s="25" t="s">
        <v>156</v>
      </c>
      <c r="J218" s="22"/>
      <c r="K218" s="22"/>
      <c r="L218" s="22"/>
    </row>
    <row r="219" spans="1:12" x14ac:dyDescent="0.3">
      <c r="A219" s="16"/>
      <c r="B219" s="16" t="s">
        <v>202</v>
      </c>
      <c r="C219" s="16"/>
      <c r="D219" s="16"/>
      <c r="E219" s="16"/>
      <c r="F219" s="16"/>
      <c r="G219" s="7"/>
      <c r="H219" s="22"/>
      <c r="I219" s="22"/>
      <c r="J219" s="22"/>
      <c r="K219" s="22"/>
      <c r="L219" s="22"/>
    </row>
    <row r="220" spans="1:12" x14ac:dyDescent="0.3">
      <c r="A220" s="16"/>
      <c r="B220" s="16"/>
      <c r="C220" s="16"/>
      <c r="D220" s="16"/>
      <c r="E220" s="16"/>
      <c r="F220" s="16"/>
      <c r="G220" s="7"/>
      <c r="H220" s="22"/>
      <c r="I220" s="22"/>
      <c r="J220" s="22"/>
      <c r="K220" s="22"/>
      <c r="L220" s="22"/>
    </row>
  </sheetData>
  <sheetProtection algorithmName="SHA-512" hashValue="FCkbaBW0b0/97vmlHabD4NwX93XmvO5iF8MOg1pY9sDAGL6mckWz+Mj+6a9JxmxLZR3dvZi93neYfHZD7p3UQA==" saltValue="byKMdKvObhUxCSi/Tpmtgg==" spinCount="100000" sheet="1" objects="1" scenarios="1"/>
  <mergeCells count="184">
    <mergeCell ref="I216:K216"/>
    <mergeCell ref="H203:L203"/>
    <mergeCell ref="G205:G206"/>
    <mergeCell ref="H205:L206"/>
    <mergeCell ref="G208:G209"/>
    <mergeCell ref="H208:L209"/>
    <mergeCell ref="I214:K214"/>
    <mergeCell ref="B196:B197"/>
    <mergeCell ref="C196:C197"/>
    <mergeCell ref="D196:D197"/>
    <mergeCell ref="E196:E197"/>
    <mergeCell ref="G196:L196"/>
    <mergeCell ref="H200:L200"/>
    <mergeCell ref="H199:L199"/>
    <mergeCell ref="G201:G202"/>
    <mergeCell ref="H201:L202"/>
    <mergeCell ref="L154:L165"/>
    <mergeCell ref="D158:D161"/>
    <mergeCell ref="E158:E161"/>
    <mergeCell ref="D162:D165"/>
    <mergeCell ref="E162:E165"/>
    <mergeCell ref="A166:A177"/>
    <mergeCell ref="B166:B177"/>
    <mergeCell ref="K10:K21"/>
    <mergeCell ref="L10:L21"/>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H197:L197"/>
    <mergeCell ref="H198:L198"/>
    <mergeCell ref="A195:L195"/>
    <mergeCell ref="A196:A197"/>
    <mergeCell ref="K166:K177"/>
    <mergeCell ref="L166:L177"/>
    <mergeCell ref="D170:D173"/>
    <mergeCell ref="E170:E173"/>
    <mergeCell ref="D174:D177"/>
    <mergeCell ref="E174:E177"/>
    <mergeCell ref="A182:L182"/>
    <mergeCell ref="A183:A194"/>
    <mergeCell ref="B183:B189"/>
    <mergeCell ref="C183:C194"/>
    <mergeCell ref="D183:I194"/>
    <mergeCell ref="J183:L194"/>
    <mergeCell ref="B190:B194"/>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K118:K129"/>
    <mergeCell ref="L118:L129"/>
    <mergeCell ref="D122:D125"/>
    <mergeCell ref="E122:E125"/>
    <mergeCell ref="D126:D129"/>
    <mergeCell ref="E126:E129"/>
    <mergeCell ref="L106:L117"/>
    <mergeCell ref="D110:D113"/>
    <mergeCell ref="E110:E113"/>
    <mergeCell ref="D114:D117"/>
    <mergeCell ref="E114:E117"/>
    <mergeCell ref="K106:K117"/>
    <mergeCell ref="A118:A129"/>
    <mergeCell ref="B118:B129"/>
    <mergeCell ref="C118:C129"/>
    <mergeCell ref="D118:D121"/>
    <mergeCell ref="E118:E121"/>
    <mergeCell ref="A106:A117"/>
    <mergeCell ref="B106:B117"/>
    <mergeCell ref="C106:C117"/>
    <mergeCell ref="D106:D109"/>
    <mergeCell ref="E106:E109"/>
    <mergeCell ref="K94:K105"/>
    <mergeCell ref="L94:L105"/>
    <mergeCell ref="D98:D101"/>
    <mergeCell ref="E98:E101"/>
    <mergeCell ref="D102:D105"/>
    <mergeCell ref="E102:E105"/>
    <mergeCell ref="L82:L93"/>
    <mergeCell ref="D86:D89"/>
    <mergeCell ref="E86:E89"/>
    <mergeCell ref="D90:D93"/>
    <mergeCell ref="E90:E93"/>
    <mergeCell ref="K82:K93"/>
    <mergeCell ref="A94:A105"/>
    <mergeCell ref="B94:B105"/>
    <mergeCell ref="C94:C105"/>
    <mergeCell ref="D94:D97"/>
    <mergeCell ref="E94:E97"/>
    <mergeCell ref="A82:A93"/>
    <mergeCell ref="B82:B93"/>
    <mergeCell ref="C82:C93"/>
    <mergeCell ref="D82:D85"/>
    <mergeCell ref="E82:E85"/>
    <mergeCell ref="K70:K81"/>
    <mergeCell ref="L70:L81"/>
    <mergeCell ref="D74:D77"/>
    <mergeCell ref="E74:E77"/>
    <mergeCell ref="D78:D81"/>
    <mergeCell ref="E78:E81"/>
    <mergeCell ref="L58:L69"/>
    <mergeCell ref="D62:D65"/>
    <mergeCell ref="E62:E65"/>
    <mergeCell ref="D66:D69"/>
    <mergeCell ref="E66:E69"/>
    <mergeCell ref="K58:K69"/>
    <mergeCell ref="A70:A81"/>
    <mergeCell ref="B70:B81"/>
    <mergeCell ref="C70:C81"/>
    <mergeCell ref="D70:D73"/>
    <mergeCell ref="E70:E73"/>
    <mergeCell ref="A58:A69"/>
    <mergeCell ref="B58:B69"/>
    <mergeCell ref="C58:C69"/>
    <mergeCell ref="D58:D61"/>
    <mergeCell ref="E58:E61"/>
    <mergeCell ref="K46:K57"/>
    <mergeCell ref="L46:L57"/>
    <mergeCell ref="D50:D53"/>
    <mergeCell ref="E50:E53"/>
    <mergeCell ref="D54:D57"/>
    <mergeCell ref="E54:E57"/>
    <mergeCell ref="L34:L45"/>
    <mergeCell ref="D38:D41"/>
    <mergeCell ref="E38:E41"/>
    <mergeCell ref="D42:D45"/>
    <mergeCell ref="E42:E45"/>
    <mergeCell ref="K34:K45"/>
    <mergeCell ref="A46:A57"/>
    <mergeCell ref="B46:B57"/>
    <mergeCell ref="C46:C57"/>
    <mergeCell ref="D46:D49"/>
    <mergeCell ref="E46:E49"/>
    <mergeCell ref="A34:A45"/>
    <mergeCell ref="B34:B45"/>
    <mergeCell ref="C34:C45"/>
    <mergeCell ref="D34:D37"/>
    <mergeCell ref="E34:E37"/>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D7:E7"/>
    <mergeCell ref="D8:E8"/>
    <mergeCell ref="A10:A21"/>
    <mergeCell ref="B10:B21"/>
    <mergeCell ref="C10:C21"/>
    <mergeCell ref="D10:D13"/>
    <mergeCell ref="E10:E13"/>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topLeftCell="A4" workbookViewId="0">
      <selection activeCell="G10" sqref="G10"/>
    </sheetView>
  </sheetViews>
  <sheetFormatPr defaultRowHeight="14.4" x14ac:dyDescent="0.3"/>
  <cols>
    <col min="1" max="1" width="6.44140625" style="26" customWidth="1"/>
    <col min="2" max="2" width="46.88671875" style="26" customWidth="1"/>
    <col min="3" max="3" width="19.21875" style="26" customWidth="1"/>
    <col min="4" max="4" width="11.109375" style="26" customWidth="1"/>
    <col min="5" max="5" width="16.44140625" style="26" customWidth="1"/>
    <col min="6" max="6" width="14.21875" style="26" customWidth="1"/>
    <col min="7" max="7" width="8.77734375" style="26" bestFit="1" customWidth="1"/>
    <col min="8" max="8" width="10.77734375" style="26" customWidth="1"/>
    <col min="9" max="9" width="13.33203125" style="26" customWidth="1"/>
    <col min="10" max="10" width="15" style="26" customWidth="1"/>
    <col min="11" max="11" width="17.77734375" style="26" customWidth="1"/>
    <col min="12" max="12" width="12.21875" style="26" customWidth="1"/>
    <col min="13" max="13" width="14.21875" style="26" customWidth="1"/>
    <col min="14" max="14" width="15.109375" style="26" customWidth="1"/>
  </cols>
  <sheetData>
    <row r="2" spans="1:14" x14ac:dyDescent="0.3">
      <c r="A2" s="4"/>
      <c r="B2" s="186" t="s">
        <v>71</v>
      </c>
      <c r="C2" s="187"/>
      <c r="D2" s="187"/>
      <c r="E2" s="187"/>
      <c r="F2" s="187"/>
      <c r="G2" s="5"/>
      <c r="H2" s="5"/>
      <c r="I2" s="5"/>
      <c r="J2" s="5"/>
      <c r="K2" s="5"/>
      <c r="L2" s="6"/>
      <c r="M2" s="6"/>
      <c r="N2" s="6" t="s">
        <v>72</v>
      </c>
    </row>
    <row r="3" spans="1:14" x14ac:dyDescent="0.3">
      <c r="A3" s="4"/>
      <c r="B3" s="5"/>
      <c r="C3" s="5"/>
      <c r="D3" s="5"/>
      <c r="E3" s="30"/>
      <c r="F3" s="5"/>
      <c r="G3" s="5"/>
      <c r="H3" s="5"/>
      <c r="I3" s="5"/>
      <c r="J3" s="5"/>
      <c r="K3" s="5"/>
      <c r="L3" s="7"/>
      <c r="M3" s="7"/>
      <c r="N3" s="7"/>
    </row>
    <row r="4" spans="1:14" x14ac:dyDescent="0.3">
      <c r="A4" s="4"/>
      <c r="B4" s="5"/>
      <c r="C4" s="5"/>
      <c r="D4" s="5"/>
      <c r="E4" s="30"/>
      <c r="F4" s="5"/>
      <c r="G4" s="5"/>
      <c r="H4" s="5"/>
      <c r="I4" s="5"/>
      <c r="J4" s="5"/>
      <c r="K4" s="5"/>
      <c r="L4" s="5"/>
      <c r="M4" s="5"/>
      <c r="N4" s="5"/>
    </row>
    <row r="5" spans="1:14" x14ac:dyDescent="0.3">
      <c r="A5" s="4"/>
      <c r="B5" s="8" t="s">
        <v>2</v>
      </c>
      <c r="C5" s="184"/>
      <c r="D5" s="184"/>
      <c r="E5" s="184"/>
      <c r="F5" s="184"/>
      <c r="G5" s="184"/>
      <c r="H5" s="184"/>
      <c r="I5" s="184"/>
      <c r="J5" s="184"/>
      <c r="K5" s="184"/>
      <c r="L5" s="184"/>
      <c r="M5" s="184"/>
      <c r="N5" s="184"/>
    </row>
    <row r="6" spans="1:14" x14ac:dyDescent="0.3">
      <c r="A6" s="4"/>
      <c r="B6" s="5"/>
      <c r="C6" s="5"/>
      <c r="D6" s="5"/>
      <c r="E6" s="30"/>
      <c r="F6" s="5"/>
      <c r="G6" s="5"/>
      <c r="H6" s="5"/>
      <c r="I6" s="5"/>
      <c r="J6" s="5"/>
      <c r="K6" s="5"/>
      <c r="L6" s="5"/>
      <c r="M6" s="5"/>
      <c r="N6" s="5"/>
    </row>
    <row r="7" spans="1:14" x14ac:dyDescent="0.3">
      <c r="A7" s="31" t="s">
        <v>3</v>
      </c>
      <c r="B7" s="32" t="s">
        <v>4</v>
      </c>
      <c r="C7" s="32" t="s">
        <v>5</v>
      </c>
      <c r="D7" s="32" t="s">
        <v>6</v>
      </c>
      <c r="E7" s="33" t="s">
        <v>7</v>
      </c>
      <c r="F7" s="32" t="s">
        <v>8</v>
      </c>
      <c r="G7" s="32" t="s">
        <v>9</v>
      </c>
      <c r="H7" s="32" t="s">
        <v>73</v>
      </c>
      <c r="I7" s="32" t="s">
        <v>74</v>
      </c>
      <c r="J7" s="32" t="s">
        <v>75</v>
      </c>
      <c r="K7" s="32" t="s">
        <v>76</v>
      </c>
      <c r="L7" s="51" t="s">
        <v>51</v>
      </c>
      <c r="M7" s="51" t="s">
        <v>66</v>
      </c>
      <c r="N7" s="51" t="s">
        <v>67</v>
      </c>
    </row>
    <row r="8" spans="1:14" ht="69" x14ac:dyDescent="0.3">
      <c r="A8" s="34" t="s">
        <v>80</v>
      </c>
      <c r="B8" s="34" t="s">
        <v>81</v>
      </c>
      <c r="C8" s="34" t="s">
        <v>82</v>
      </c>
      <c r="D8" s="35" t="s">
        <v>14</v>
      </c>
      <c r="E8" s="36" t="s">
        <v>83</v>
      </c>
      <c r="F8" s="34" t="s">
        <v>84</v>
      </c>
      <c r="G8" s="34" t="s">
        <v>85</v>
      </c>
      <c r="H8" s="34" t="s">
        <v>86</v>
      </c>
      <c r="I8" s="34" t="s">
        <v>87</v>
      </c>
      <c r="J8" s="34" t="s">
        <v>88</v>
      </c>
      <c r="K8" s="34" t="s">
        <v>89</v>
      </c>
      <c r="L8" s="51" t="s">
        <v>77</v>
      </c>
      <c r="M8" s="51" t="s">
        <v>78</v>
      </c>
      <c r="N8" s="51" t="s">
        <v>79</v>
      </c>
    </row>
    <row r="9" spans="1:14" x14ac:dyDescent="0.3">
      <c r="A9" s="37"/>
      <c r="B9" s="37"/>
      <c r="C9" s="37"/>
      <c r="D9" s="37"/>
      <c r="E9" s="38" t="s">
        <v>90</v>
      </c>
      <c r="F9" s="37" t="s">
        <v>91</v>
      </c>
      <c r="G9" s="37" t="s">
        <v>91</v>
      </c>
      <c r="H9" s="37" t="s">
        <v>91</v>
      </c>
      <c r="I9" s="37" t="s">
        <v>92</v>
      </c>
      <c r="J9" s="37" t="s">
        <v>92</v>
      </c>
      <c r="K9" s="37" t="s">
        <v>92</v>
      </c>
      <c r="L9" s="52"/>
      <c r="M9" s="52"/>
      <c r="N9" s="52"/>
    </row>
    <row r="10" spans="1:14" ht="96.6" x14ac:dyDescent="0.3">
      <c r="A10" s="37" t="s">
        <v>18</v>
      </c>
      <c r="B10" s="12" t="s">
        <v>206</v>
      </c>
      <c r="C10" s="84"/>
      <c r="D10" s="37" t="s">
        <v>93</v>
      </c>
      <c r="E10" s="197">
        <v>1</v>
      </c>
      <c r="F10" s="37" t="s">
        <v>203</v>
      </c>
      <c r="G10" s="39">
        <v>66</v>
      </c>
      <c r="H10" s="40">
        <f>ROUND(E10*G10, 4)</f>
        <v>66</v>
      </c>
      <c r="I10" s="41"/>
      <c r="J10" s="40">
        <f>ROUND(H10*I10,4)</f>
        <v>0</v>
      </c>
      <c r="K10" s="40">
        <f t="shared" ref="K10:K23" si="0">ROUND(I10*F10,4)</f>
        <v>0</v>
      </c>
      <c r="L10" s="37"/>
      <c r="M10" s="37"/>
      <c r="N10" s="37"/>
    </row>
    <row r="11" spans="1:14" ht="55.2" x14ac:dyDescent="0.3">
      <c r="A11" s="37" t="s">
        <v>22</v>
      </c>
      <c r="B11" s="12" t="s">
        <v>207</v>
      </c>
      <c r="C11" s="84"/>
      <c r="D11" s="37" t="s">
        <v>93</v>
      </c>
      <c r="E11" s="197">
        <v>1</v>
      </c>
      <c r="F11" s="37" t="s">
        <v>18</v>
      </c>
      <c r="G11" s="39">
        <v>10</v>
      </c>
      <c r="H11" s="40">
        <f t="shared" ref="H11:H23" si="1">ROUND(E11*G11, 4)</f>
        <v>10</v>
      </c>
      <c r="I11" s="41"/>
      <c r="J11" s="40">
        <f t="shared" ref="J11:J23" si="2">ROUND(H11*I11,4)</f>
        <v>0</v>
      </c>
      <c r="K11" s="40">
        <f t="shared" si="0"/>
        <v>0</v>
      </c>
      <c r="L11" s="37"/>
      <c r="M11" s="37"/>
      <c r="N11" s="37"/>
    </row>
    <row r="12" spans="1:14" ht="55.2" x14ac:dyDescent="0.3">
      <c r="A12" s="37" t="s">
        <v>25</v>
      </c>
      <c r="B12" s="12" t="s">
        <v>208</v>
      </c>
      <c r="C12" s="84"/>
      <c r="D12" s="37" t="s">
        <v>93</v>
      </c>
      <c r="E12" s="197">
        <v>1</v>
      </c>
      <c r="F12" s="37" t="s">
        <v>18</v>
      </c>
      <c r="G12" s="39">
        <v>90</v>
      </c>
      <c r="H12" s="40">
        <f t="shared" si="1"/>
        <v>90</v>
      </c>
      <c r="I12" s="41"/>
      <c r="J12" s="40">
        <f t="shared" si="2"/>
        <v>0</v>
      </c>
      <c r="K12" s="40">
        <f t="shared" si="0"/>
        <v>0</v>
      </c>
      <c r="L12" s="37"/>
      <c r="M12" s="37"/>
      <c r="N12" s="37"/>
    </row>
    <row r="13" spans="1:14" ht="69" x14ac:dyDescent="0.3">
      <c r="A13" s="37" t="s">
        <v>28</v>
      </c>
      <c r="B13" s="12" t="s">
        <v>209</v>
      </c>
      <c r="C13" s="84"/>
      <c r="D13" s="37" t="s">
        <v>93</v>
      </c>
      <c r="E13" s="197">
        <v>1</v>
      </c>
      <c r="F13" s="37" t="s">
        <v>18</v>
      </c>
      <c r="G13" s="39">
        <v>20</v>
      </c>
      <c r="H13" s="40">
        <f t="shared" si="1"/>
        <v>20</v>
      </c>
      <c r="I13" s="41"/>
      <c r="J13" s="40">
        <f t="shared" si="2"/>
        <v>0</v>
      </c>
      <c r="K13" s="40">
        <f t="shared" si="0"/>
        <v>0</v>
      </c>
      <c r="L13" s="37"/>
      <c r="M13" s="37"/>
      <c r="N13" s="37"/>
    </row>
    <row r="14" spans="1:14" ht="41.4" x14ac:dyDescent="0.3">
      <c r="A14" s="37" t="s">
        <v>31</v>
      </c>
      <c r="B14" s="12" t="s">
        <v>210</v>
      </c>
      <c r="C14" s="84"/>
      <c r="D14" s="37" t="s">
        <v>93</v>
      </c>
      <c r="E14" s="197">
        <v>1</v>
      </c>
      <c r="F14" s="37" t="s">
        <v>18</v>
      </c>
      <c r="G14" s="39">
        <v>120</v>
      </c>
      <c r="H14" s="40">
        <f t="shared" si="1"/>
        <v>120</v>
      </c>
      <c r="I14" s="41"/>
      <c r="J14" s="40">
        <f t="shared" si="2"/>
        <v>0</v>
      </c>
      <c r="K14" s="40">
        <f t="shared" si="0"/>
        <v>0</v>
      </c>
      <c r="L14" s="37"/>
      <c r="M14" s="37"/>
      <c r="N14" s="37"/>
    </row>
    <row r="15" spans="1:14" ht="41.4" x14ac:dyDescent="0.3">
      <c r="A15" s="37" t="s">
        <v>34</v>
      </c>
      <c r="B15" s="12" t="s">
        <v>211</v>
      </c>
      <c r="C15" s="84"/>
      <c r="D15" s="37" t="s">
        <v>93</v>
      </c>
      <c r="E15" s="197">
        <v>1</v>
      </c>
      <c r="F15" s="37" t="s">
        <v>18</v>
      </c>
      <c r="G15" s="39">
        <v>60</v>
      </c>
      <c r="H15" s="40">
        <f t="shared" si="1"/>
        <v>60</v>
      </c>
      <c r="I15" s="41"/>
      <c r="J15" s="40">
        <f t="shared" si="2"/>
        <v>0</v>
      </c>
      <c r="K15" s="40">
        <f t="shared" si="0"/>
        <v>0</v>
      </c>
      <c r="L15" s="37"/>
      <c r="M15" s="37"/>
      <c r="N15" s="37"/>
    </row>
    <row r="16" spans="1:14" ht="69" x14ac:dyDescent="0.3">
      <c r="A16" s="37" t="s">
        <v>40</v>
      </c>
      <c r="B16" s="12" t="s">
        <v>212</v>
      </c>
      <c r="C16" s="84"/>
      <c r="D16" s="37" t="s">
        <v>93</v>
      </c>
      <c r="E16" s="197">
        <v>1</v>
      </c>
      <c r="F16" s="37" t="s">
        <v>204</v>
      </c>
      <c r="G16" s="39">
        <v>50</v>
      </c>
      <c r="H16" s="40">
        <f t="shared" si="1"/>
        <v>50</v>
      </c>
      <c r="I16" s="41"/>
      <c r="J16" s="40">
        <f t="shared" si="2"/>
        <v>0</v>
      </c>
      <c r="K16" s="40">
        <f t="shared" si="0"/>
        <v>0</v>
      </c>
      <c r="L16" s="37"/>
      <c r="M16" s="37"/>
      <c r="N16" s="37"/>
    </row>
    <row r="17" spans="1:14" ht="55.2" x14ac:dyDescent="0.3">
      <c r="A17" s="37" t="s">
        <v>52</v>
      </c>
      <c r="B17" s="12" t="s">
        <v>213</v>
      </c>
      <c r="C17" s="84"/>
      <c r="D17" s="37" t="s">
        <v>93</v>
      </c>
      <c r="E17" s="197">
        <v>1</v>
      </c>
      <c r="F17" s="37" t="s">
        <v>203</v>
      </c>
      <c r="G17" s="39">
        <v>130</v>
      </c>
      <c r="H17" s="40">
        <f t="shared" si="1"/>
        <v>130</v>
      </c>
      <c r="I17" s="41"/>
      <c r="J17" s="40">
        <f t="shared" si="2"/>
        <v>0</v>
      </c>
      <c r="K17" s="40">
        <f t="shared" si="0"/>
        <v>0</v>
      </c>
      <c r="L17" s="37"/>
      <c r="M17" s="37"/>
      <c r="N17" s="37"/>
    </row>
    <row r="18" spans="1:14" ht="69" x14ac:dyDescent="0.3">
      <c r="A18" s="37" t="s">
        <v>53</v>
      </c>
      <c r="B18" s="12" t="s">
        <v>214</v>
      </c>
      <c r="C18" s="84"/>
      <c r="D18" s="37" t="s">
        <v>93</v>
      </c>
      <c r="E18" s="197">
        <v>1</v>
      </c>
      <c r="F18" s="37" t="s">
        <v>18</v>
      </c>
      <c r="G18" s="39">
        <v>30</v>
      </c>
      <c r="H18" s="40">
        <f t="shared" si="1"/>
        <v>30</v>
      </c>
      <c r="I18" s="41"/>
      <c r="J18" s="40">
        <f t="shared" si="2"/>
        <v>0</v>
      </c>
      <c r="K18" s="40">
        <f t="shared" si="0"/>
        <v>0</v>
      </c>
      <c r="L18" s="37"/>
      <c r="M18" s="37"/>
      <c r="N18" s="37"/>
    </row>
    <row r="19" spans="1:14" ht="41.4" x14ac:dyDescent="0.3">
      <c r="A19" s="37" t="s">
        <v>94</v>
      </c>
      <c r="B19" s="12" t="s">
        <v>215</v>
      </c>
      <c r="C19" s="84"/>
      <c r="D19" s="37" t="s">
        <v>93</v>
      </c>
      <c r="E19" s="197">
        <v>1</v>
      </c>
      <c r="F19" s="37" t="s">
        <v>203</v>
      </c>
      <c r="G19" s="39">
        <v>30</v>
      </c>
      <c r="H19" s="40">
        <f t="shared" si="1"/>
        <v>30</v>
      </c>
      <c r="I19" s="41"/>
      <c r="J19" s="40">
        <f t="shared" si="2"/>
        <v>0</v>
      </c>
      <c r="K19" s="40">
        <f t="shared" si="0"/>
        <v>0</v>
      </c>
      <c r="L19" s="37"/>
      <c r="M19" s="37"/>
      <c r="N19" s="37"/>
    </row>
    <row r="20" spans="1:14" ht="82.8" x14ac:dyDescent="0.3">
      <c r="A20" s="37" t="s">
        <v>95</v>
      </c>
      <c r="B20" s="12" t="s">
        <v>216</v>
      </c>
      <c r="C20" s="84"/>
      <c r="D20" s="37" t="s">
        <v>93</v>
      </c>
      <c r="E20" s="197">
        <v>1</v>
      </c>
      <c r="F20" s="37" t="s">
        <v>18</v>
      </c>
      <c r="G20" s="39">
        <v>1000</v>
      </c>
      <c r="H20" s="40">
        <f t="shared" si="1"/>
        <v>1000</v>
      </c>
      <c r="I20" s="41"/>
      <c r="J20" s="40">
        <f t="shared" si="2"/>
        <v>0</v>
      </c>
      <c r="K20" s="40">
        <f t="shared" si="0"/>
        <v>0</v>
      </c>
      <c r="L20" s="37"/>
      <c r="M20" s="37"/>
      <c r="N20" s="37"/>
    </row>
    <row r="21" spans="1:14" ht="82.8" x14ac:dyDescent="0.3">
      <c r="A21" s="37" t="s">
        <v>96</v>
      </c>
      <c r="B21" s="12" t="s">
        <v>217</v>
      </c>
      <c r="C21" s="84"/>
      <c r="D21" s="37" t="s">
        <v>93</v>
      </c>
      <c r="E21" s="197">
        <v>1</v>
      </c>
      <c r="F21" s="37" t="s">
        <v>18</v>
      </c>
      <c r="G21" s="39">
        <v>140</v>
      </c>
      <c r="H21" s="40">
        <f t="shared" si="1"/>
        <v>140</v>
      </c>
      <c r="I21" s="41"/>
      <c r="J21" s="40">
        <f t="shared" si="2"/>
        <v>0</v>
      </c>
      <c r="K21" s="40">
        <f t="shared" si="0"/>
        <v>0</v>
      </c>
      <c r="L21" s="37"/>
      <c r="M21" s="37"/>
      <c r="N21" s="37"/>
    </row>
    <row r="22" spans="1:14" ht="112.2" customHeight="1" x14ac:dyDescent="0.3">
      <c r="A22" s="37" t="s">
        <v>218</v>
      </c>
      <c r="B22" s="22" t="s">
        <v>219</v>
      </c>
      <c r="C22" s="83"/>
      <c r="D22" s="37" t="s">
        <v>93</v>
      </c>
      <c r="E22" s="197">
        <v>1</v>
      </c>
      <c r="F22" s="14">
        <v>1</v>
      </c>
      <c r="G22" s="39">
        <v>500</v>
      </c>
      <c r="H22" s="40">
        <f t="shared" si="1"/>
        <v>500</v>
      </c>
      <c r="I22" s="41"/>
      <c r="J22" s="40">
        <f t="shared" si="2"/>
        <v>0</v>
      </c>
      <c r="K22" s="40">
        <f t="shared" si="0"/>
        <v>0</v>
      </c>
      <c r="L22" s="37"/>
      <c r="M22" s="37"/>
      <c r="N22" s="37"/>
    </row>
    <row r="23" spans="1:14" ht="67.8" customHeight="1" x14ac:dyDescent="0.3">
      <c r="A23" s="37" t="s">
        <v>97</v>
      </c>
      <c r="B23" s="12" t="s">
        <v>220</v>
      </c>
      <c r="C23" s="84"/>
      <c r="D23" s="37" t="s">
        <v>93</v>
      </c>
      <c r="E23" s="197">
        <v>1</v>
      </c>
      <c r="F23" s="37" t="s">
        <v>18</v>
      </c>
      <c r="G23" s="39">
        <v>80</v>
      </c>
      <c r="H23" s="40">
        <f t="shared" si="1"/>
        <v>80</v>
      </c>
      <c r="I23" s="41"/>
      <c r="J23" s="40">
        <f t="shared" si="2"/>
        <v>0</v>
      </c>
      <c r="K23" s="40">
        <f t="shared" si="0"/>
        <v>0</v>
      </c>
      <c r="L23" s="37"/>
      <c r="M23" s="37"/>
      <c r="N23" s="37"/>
    </row>
    <row r="24" spans="1:14" x14ac:dyDescent="0.3">
      <c r="A24" s="87"/>
      <c r="B24" s="88" t="s">
        <v>47</v>
      </c>
      <c r="C24" s="89"/>
      <c r="D24" s="88"/>
      <c r="E24" s="90"/>
      <c r="F24" s="88"/>
      <c r="G24" s="88"/>
      <c r="H24" s="88"/>
      <c r="I24" s="88"/>
      <c r="J24" s="91">
        <f>SUM(J10:J23)</f>
        <v>0</v>
      </c>
      <c r="K24" s="91"/>
      <c r="L24" s="88"/>
      <c r="M24" s="88"/>
      <c r="N24" s="88"/>
    </row>
    <row r="25" spans="1:14" x14ac:dyDescent="0.3">
      <c r="A25" s="11"/>
      <c r="B25" s="12" t="s">
        <v>98</v>
      </c>
      <c r="C25" s="12"/>
      <c r="D25" s="12"/>
      <c r="E25" s="47"/>
      <c r="F25" s="12"/>
      <c r="G25" s="12"/>
      <c r="H25" s="12"/>
      <c r="I25" s="12"/>
      <c r="J25" s="13">
        <f>ROUND(J24*22%,2)</f>
        <v>0</v>
      </c>
      <c r="K25" s="13"/>
      <c r="L25" s="12"/>
      <c r="M25" s="12"/>
      <c r="N25" s="12"/>
    </row>
    <row r="26" spans="1:14" x14ac:dyDescent="0.3">
      <c r="A26" s="87"/>
      <c r="B26" s="88" t="s">
        <v>99</v>
      </c>
      <c r="C26" s="88"/>
      <c r="D26" s="88"/>
      <c r="E26" s="90"/>
      <c r="F26" s="88"/>
      <c r="G26" s="88"/>
      <c r="H26" s="88"/>
      <c r="I26" s="88"/>
      <c r="J26" s="91">
        <f>+J24+J25</f>
        <v>0</v>
      </c>
      <c r="K26" s="91"/>
      <c r="L26" s="88"/>
      <c r="M26" s="88"/>
      <c r="N26" s="88"/>
    </row>
    <row r="27" spans="1:14" x14ac:dyDescent="0.3">
      <c r="A27" s="11"/>
      <c r="B27" s="12"/>
      <c r="C27" s="12"/>
      <c r="D27" s="12"/>
      <c r="E27" s="47"/>
      <c r="F27" s="12"/>
      <c r="G27" s="12"/>
      <c r="H27" s="12"/>
      <c r="I27" s="12"/>
      <c r="J27" s="13"/>
      <c r="K27" s="13"/>
      <c r="L27" s="12"/>
      <c r="M27" s="12"/>
      <c r="N27" s="12"/>
    </row>
    <row r="28" spans="1:14" x14ac:dyDescent="0.3">
      <c r="A28" s="185"/>
      <c r="B28" s="185"/>
      <c r="C28" s="185"/>
      <c r="D28" s="185"/>
      <c r="E28" s="185"/>
      <c r="F28" s="185"/>
      <c r="G28" s="185"/>
      <c r="H28" s="185"/>
      <c r="I28" s="185"/>
      <c r="J28" s="185"/>
      <c r="K28" s="185"/>
      <c r="L28" s="185"/>
      <c r="M28" s="16"/>
      <c r="N28" s="16"/>
    </row>
    <row r="29" spans="1:14" ht="14.4" customHeight="1" x14ac:dyDescent="0.3">
      <c r="A29" s="16"/>
      <c r="B29" s="167" t="s">
        <v>100</v>
      </c>
      <c r="C29" s="167"/>
      <c r="D29" s="167"/>
      <c r="E29" s="167"/>
      <c r="F29" s="167"/>
      <c r="G29" s="167"/>
      <c r="H29" s="16"/>
      <c r="I29" s="16"/>
      <c r="J29" s="23" t="s">
        <v>49</v>
      </c>
      <c r="K29" s="76"/>
      <c r="L29" s="22"/>
      <c r="M29" s="16"/>
      <c r="N29" s="15"/>
    </row>
    <row r="30" spans="1:14" x14ac:dyDescent="0.3">
      <c r="A30" s="16"/>
      <c r="B30" s="167"/>
      <c r="C30" s="167"/>
      <c r="D30" s="167"/>
      <c r="E30" s="167"/>
      <c r="F30" s="167"/>
      <c r="G30" s="167"/>
      <c r="H30" s="16"/>
      <c r="I30" s="16"/>
      <c r="J30" s="22"/>
      <c r="K30" s="22"/>
      <c r="L30" s="22"/>
      <c r="M30" s="16"/>
      <c r="N30" s="15"/>
    </row>
    <row r="31" spans="1:14" x14ac:dyDescent="0.3">
      <c r="A31" s="16"/>
      <c r="B31" s="167"/>
      <c r="C31" s="167"/>
      <c r="D31" s="167"/>
      <c r="E31" s="167"/>
      <c r="F31" s="167"/>
      <c r="G31" s="167"/>
      <c r="H31" s="16"/>
      <c r="I31" s="16"/>
      <c r="J31" s="24"/>
      <c r="K31" s="188"/>
      <c r="L31" s="188"/>
      <c r="M31" s="188"/>
      <c r="N31" s="7"/>
    </row>
    <row r="32" spans="1:14" x14ac:dyDescent="0.3">
      <c r="A32" s="16"/>
      <c r="B32" s="167"/>
      <c r="C32" s="167"/>
      <c r="D32" s="167"/>
      <c r="E32" s="167"/>
      <c r="F32" s="167"/>
      <c r="G32" s="167"/>
      <c r="H32" s="16"/>
      <c r="I32" s="16"/>
      <c r="J32" s="23"/>
      <c r="K32" s="189"/>
      <c r="L32" s="189"/>
      <c r="M32" s="189"/>
      <c r="N32" s="7"/>
    </row>
    <row r="33" spans="1:14" x14ac:dyDescent="0.3">
      <c r="A33" s="16"/>
      <c r="B33" s="167"/>
      <c r="C33" s="167"/>
      <c r="D33" s="167"/>
      <c r="E33" s="167"/>
      <c r="F33" s="167"/>
      <c r="G33" s="167"/>
      <c r="H33" s="16"/>
      <c r="I33" s="16"/>
      <c r="J33" s="24"/>
      <c r="K33" s="82"/>
      <c r="L33" s="82"/>
      <c r="M33" s="82"/>
      <c r="N33" s="7"/>
    </row>
    <row r="34" spans="1:14" x14ac:dyDescent="0.3">
      <c r="A34" s="16"/>
      <c r="B34" s="167"/>
      <c r="C34" s="167"/>
      <c r="D34" s="167"/>
      <c r="E34" s="167"/>
      <c r="F34" s="167"/>
      <c r="G34" s="167"/>
      <c r="H34" s="16"/>
      <c r="I34" s="16"/>
      <c r="J34" s="22"/>
      <c r="K34" s="22"/>
      <c r="L34" s="22"/>
      <c r="M34" s="22"/>
      <c r="N34" s="7"/>
    </row>
    <row r="35" spans="1:14" x14ac:dyDescent="0.3">
      <c r="A35" s="16"/>
      <c r="B35" s="167"/>
      <c r="C35" s="167"/>
      <c r="D35" s="167"/>
      <c r="E35" s="167"/>
      <c r="F35" s="167"/>
      <c r="G35" s="167"/>
      <c r="H35" s="16"/>
      <c r="I35" s="16"/>
      <c r="J35" s="25"/>
      <c r="K35" s="22"/>
      <c r="L35" s="22"/>
      <c r="M35" s="22"/>
      <c r="N35" s="25"/>
    </row>
    <row r="36" spans="1:14" x14ac:dyDescent="0.3">
      <c r="A36" s="16"/>
      <c r="B36" s="167"/>
      <c r="C36" s="167"/>
      <c r="D36" s="167"/>
      <c r="E36" s="167"/>
      <c r="F36" s="167"/>
      <c r="G36" s="167"/>
      <c r="H36" s="16"/>
      <c r="I36" s="16"/>
      <c r="J36" s="16"/>
      <c r="K36" s="16"/>
      <c r="L36" s="22"/>
      <c r="M36" s="22"/>
      <c r="N36" s="22"/>
    </row>
    <row r="37" spans="1:14" x14ac:dyDescent="0.3">
      <c r="A37" s="16"/>
      <c r="B37" s="167"/>
      <c r="C37" s="167"/>
      <c r="D37" s="167"/>
      <c r="E37" s="167"/>
      <c r="F37" s="167"/>
      <c r="G37" s="167"/>
      <c r="H37" s="16"/>
      <c r="I37" s="16"/>
      <c r="J37" s="16"/>
      <c r="K37" s="16"/>
      <c r="L37" s="22"/>
      <c r="M37" s="22"/>
      <c r="N37" s="22"/>
    </row>
    <row r="38" spans="1:14" x14ac:dyDescent="0.3">
      <c r="A38" s="16"/>
      <c r="B38" s="49"/>
      <c r="C38" s="49"/>
      <c r="D38" s="49"/>
      <c r="E38" s="49"/>
      <c r="F38" s="49"/>
      <c r="G38" s="49"/>
      <c r="H38" s="16"/>
      <c r="I38" s="16"/>
      <c r="J38" s="16"/>
      <c r="K38" s="16"/>
      <c r="L38" s="22"/>
      <c r="M38" s="22"/>
      <c r="N38" s="22"/>
    </row>
    <row r="39" spans="1:14" ht="14.4" customHeight="1" x14ac:dyDescent="0.3">
      <c r="A39" s="16"/>
      <c r="B39" s="183" t="s">
        <v>101</v>
      </c>
      <c r="C39" s="183"/>
      <c r="D39" s="183"/>
      <c r="E39" s="183"/>
      <c r="F39" s="183"/>
      <c r="G39" s="183"/>
      <c r="H39" s="16"/>
      <c r="I39" s="16"/>
      <c r="J39" s="16"/>
      <c r="K39" s="16"/>
      <c r="L39" s="22"/>
      <c r="M39" s="22"/>
      <c r="N39" s="22"/>
    </row>
    <row r="40" spans="1:14" x14ac:dyDescent="0.3">
      <c r="A40" s="16"/>
      <c r="B40" s="183"/>
      <c r="C40" s="183"/>
      <c r="D40" s="183"/>
      <c r="E40" s="183"/>
      <c r="F40" s="183"/>
      <c r="G40" s="183"/>
      <c r="H40" s="16"/>
      <c r="I40" s="16"/>
      <c r="J40" s="16"/>
      <c r="K40" s="16"/>
      <c r="L40" s="22"/>
      <c r="M40" s="22"/>
      <c r="N40" s="22"/>
    </row>
    <row r="41" spans="1:14" x14ac:dyDescent="0.3">
      <c r="A41" s="16"/>
      <c r="B41" s="183"/>
      <c r="C41" s="183"/>
      <c r="D41" s="183"/>
      <c r="E41" s="183"/>
      <c r="F41" s="183"/>
      <c r="G41" s="183"/>
      <c r="H41" s="16"/>
      <c r="I41" s="16"/>
      <c r="J41" s="16"/>
      <c r="K41" s="16"/>
      <c r="L41" s="22"/>
      <c r="M41" s="22"/>
      <c r="N41" s="22"/>
    </row>
    <row r="42" spans="1:14" x14ac:dyDescent="0.3">
      <c r="A42" s="16"/>
      <c r="B42" s="183"/>
      <c r="C42" s="183"/>
      <c r="D42" s="183"/>
      <c r="E42" s="183"/>
      <c r="F42" s="183"/>
      <c r="G42" s="183"/>
      <c r="H42" s="16"/>
      <c r="I42" s="16"/>
      <c r="J42" s="16"/>
      <c r="K42" s="16"/>
      <c r="L42" s="22"/>
      <c r="M42" s="22"/>
      <c r="N42" s="22"/>
    </row>
    <row r="43" spans="1:14" ht="7.8" customHeight="1" x14ac:dyDescent="0.3">
      <c r="A43" s="16"/>
      <c r="B43" s="183"/>
      <c r="C43" s="183"/>
      <c r="D43" s="183"/>
      <c r="E43" s="183"/>
      <c r="F43" s="183"/>
      <c r="G43" s="183"/>
      <c r="H43" s="16"/>
      <c r="I43" s="16"/>
      <c r="J43" s="16"/>
      <c r="K43" s="16"/>
      <c r="L43" s="22"/>
      <c r="M43" s="22"/>
      <c r="N43" s="22"/>
    </row>
    <row r="44" spans="1:14" ht="14.4" hidden="1" customHeight="1" x14ac:dyDescent="0.3">
      <c r="A44" s="16"/>
      <c r="B44" s="183"/>
      <c r="C44" s="183"/>
      <c r="D44" s="183"/>
      <c r="E44" s="183"/>
      <c r="F44" s="183"/>
      <c r="G44" s="183"/>
      <c r="H44" s="16"/>
      <c r="I44" s="16"/>
      <c r="J44" s="16"/>
      <c r="K44" s="16"/>
      <c r="L44" s="22"/>
      <c r="M44" s="22"/>
      <c r="N44" s="22"/>
    </row>
    <row r="45" spans="1:14" ht="14.4" hidden="1" customHeight="1" x14ac:dyDescent="0.3">
      <c r="A45" s="16"/>
      <c r="B45" s="183"/>
      <c r="C45" s="183"/>
      <c r="D45" s="183"/>
      <c r="E45" s="183"/>
      <c r="F45" s="183"/>
      <c r="G45" s="183"/>
      <c r="H45" s="16"/>
      <c r="I45" s="16"/>
      <c r="J45" s="16"/>
      <c r="K45" s="16"/>
      <c r="L45" s="22"/>
      <c r="M45" s="22"/>
      <c r="N45" s="22"/>
    </row>
    <row r="46" spans="1:14" ht="14.4" hidden="1" customHeight="1" x14ac:dyDescent="0.3">
      <c r="A46" s="16"/>
      <c r="B46" s="183"/>
      <c r="C46" s="183"/>
      <c r="D46" s="183"/>
      <c r="E46" s="183"/>
      <c r="F46" s="183"/>
      <c r="G46" s="183"/>
      <c r="H46" s="22"/>
      <c r="I46" s="22"/>
      <c r="J46" s="22"/>
      <c r="K46" s="22"/>
      <c r="L46" s="22"/>
      <c r="M46" s="22"/>
      <c r="N46" s="22"/>
    </row>
    <row r="47" spans="1:14" x14ac:dyDescent="0.3">
      <c r="A47" s="16"/>
      <c r="B47" s="16"/>
      <c r="C47" s="16"/>
      <c r="D47" s="16"/>
      <c r="E47" s="92"/>
      <c r="F47" s="16"/>
      <c r="G47" s="7"/>
      <c r="H47" s="22"/>
      <c r="I47" s="22"/>
      <c r="J47" s="22"/>
      <c r="K47" s="22"/>
      <c r="L47" s="22"/>
      <c r="M47" s="22"/>
      <c r="N47" s="22"/>
    </row>
    <row r="48" spans="1:14" x14ac:dyDescent="0.3">
      <c r="B48" s="26" t="s">
        <v>102</v>
      </c>
    </row>
  </sheetData>
  <sheetProtection algorithmName="SHA-512" hashValue="8oy8GJUgRUmTYb/LCnFJbPPI5YsjfaXimCVnbtTxCIsclZbHKCxhr1mFx1jgnKLlFgplFO0htzpiOAfJYTnB6A==" saltValue="GmDCnicH4EOjDzhSWa7JRQ=="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workbookViewId="0">
      <selection activeCell="I11" sqref="I11"/>
    </sheetView>
  </sheetViews>
  <sheetFormatPr defaultRowHeight="14.4" x14ac:dyDescent="0.3"/>
  <cols>
    <col min="1" max="1" width="8.88671875" style="26"/>
    <col min="2" max="2" width="36.44140625" style="26" customWidth="1"/>
    <col min="3" max="3" width="13" style="26" customWidth="1"/>
    <col min="4" max="4" width="9.77734375" style="26" customWidth="1"/>
    <col min="5" max="5" width="11" style="26" bestFit="1" customWidth="1"/>
    <col min="6" max="7" width="9" style="26" bestFit="1" customWidth="1"/>
    <col min="8" max="8" width="11" style="26" bestFit="1" customWidth="1"/>
    <col min="9" max="9" width="14.5546875" style="26" customWidth="1"/>
    <col min="10" max="10" width="12.5546875" style="26" customWidth="1"/>
    <col min="11" max="11" width="12.33203125" style="26" customWidth="1"/>
    <col min="12" max="14" width="8.88671875" style="26"/>
  </cols>
  <sheetData>
    <row r="2" spans="1:14" x14ac:dyDescent="0.3">
      <c r="A2" s="4"/>
      <c r="B2" s="189" t="s">
        <v>171</v>
      </c>
      <c r="C2" s="189"/>
      <c r="D2" s="189"/>
      <c r="E2" s="189"/>
      <c r="F2" s="5"/>
      <c r="G2" s="5"/>
      <c r="H2" s="5"/>
      <c r="I2" s="5"/>
      <c r="J2" s="5"/>
      <c r="K2" s="5"/>
      <c r="L2" s="6"/>
      <c r="M2" s="6"/>
      <c r="N2" s="6" t="s">
        <v>72</v>
      </c>
    </row>
    <row r="3" spans="1:14" x14ac:dyDescent="0.3">
      <c r="A3" s="4"/>
      <c r="B3" s="5"/>
      <c r="C3" s="5"/>
      <c r="D3" s="5"/>
      <c r="E3" s="30"/>
      <c r="F3" s="5"/>
      <c r="G3" s="5"/>
      <c r="H3" s="5"/>
      <c r="I3" s="5"/>
      <c r="J3" s="5"/>
      <c r="K3" s="5"/>
      <c r="L3" s="7"/>
      <c r="M3" s="7"/>
      <c r="N3" s="7"/>
    </row>
    <row r="4" spans="1:14" x14ac:dyDescent="0.3">
      <c r="A4" s="4"/>
      <c r="B4" s="5"/>
      <c r="C4" s="5"/>
      <c r="D4" s="5"/>
      <c r="E4" s="30"/>
      <c r="F4" s="5"/>
      <c r="G4" s="5"/>
      <c r="H4" s="5"/>
      <c r="I4" s="5"/>
      <c r="J4" s="5"/>
      <c r="K4" s="5"/>
      <c r="L4" s="5"/>
      <c r="M4" s="5"/>
      <c r="N4" s="5"/>
    </row>
    <row r="5" spans="1:14" ht="41.4" x14ac:dyDescent="0.3">
      <c r="A5" s="4"/>
      <c r="B5" s="8" t="s">
        <v>2</v>
      </c>
      <c r="C5" s="184"/>
      <c r="D5" s="184"/>
      <c r="E5" s="184"/>
      <c r="F5" s="184"/>
      <c r="G5" s="184"/>
      <c r="H5" s="184"/>
      <c r="I5" s="184"/>
      <c r="J5" s="184"/>
      <c r="K5" s="184"/>
      <c r="L5" s="184"/>
      <c r="M5" s="184"/>
      <c r="N5" s="184"/>
    </row>
    <row r="6" spans="1:14" x14ac:dyDescent="0.3">
      <c r="A6" s="4"/>
      <c r="B6" s="5"/>
      <c r="C6" s="50"/>
      <c r="D6" s="5"/>
      <c r="E6" s="30"/>
      <c r="F6" s="5"/>
      <c r="G6" s="5"/>
      <c r="H6" s="5"/>
      <c r="I6" s="5"/>
      <c r="J6" s="5"/>
      <c r="K6" s="5"/>
      <c r="L6" s="5"/>
      <c r="M6" s="5"/>
      <c r="N6" s="5"/>
    </row>
    <row r="7" spans="1:14" x14ac:dyDescent="0.3">
      <c r="A7" s="31" t="s">
        <v>3</v>
      </c>
      <c r="B7" s="32" t="s">
        <v>4</v>
      </c>
      <c r="C7" s="32" t="s">
        <v>5</v>
      </c>
      <c r="D7" s="32" t="s">
        <v>6</v>
      </c>
      <c r="E7" s="33" t="s">
        <v>7</v>
      </c>
      <c r="F7" s="32" t="s">
        <v>8</v>
      </c>
      <c r="G7" s="32" t="s">
        <v>9</v>
      </c>
      <c r="H7" s="32" t="s">
        <v>73</v>
      </c>
      <c r="I7" s="32" t="s">
        <v>74</v>
      </c>
      <c r="J7" s="32" t="s">
        <v>75</v>
      </c>
      <c r="K7" s="32" t="s">
        <v>76</v>
      </c>
      <c r="L7" s="51" t="s">
        <v>67</v>
      </c>
      <c r="M7" s="51" t="s">
        <v>66</v>
      </c>
      <c r="N7" s="51" t="s">
        <v>51</v>
      </c>
    </row>
    <row r="8" spans="1:14" ht="124.2" x14ac:dyDescent="0.3">
      <c r="A8" s="34" t="s">
        <v>80</v>
      </c>
      <c r="B8" s="34" t="s">
        <v>81</v>
      </c>
      <c r="C8" s="34" t="s">
        <v>82</v>
      </c>
      <c r="D8" s="35" t="s">
        <v>14</v>
      </c>
      <c r="E8" s="36" t="s">
        <v>83</v>
      </c>
      <c r="F8" s="34" t="s">
        <v>84</v>
      </c>
      <c r="G8" s="34" t="s">
        <v>85</v>
      </c>
      <c r="H8" s="34" t="s">
        <v>86</v>
      </c>
      <c r="I8" s="34" t="s">
        <v>87</v>
      </c>
      <c r="J8" s="34" t="s">
        <v>172</v>
      </c>
      <c r="K8" s="34" t="s">
        <v>89</v>
      </c>
      <c r="L8" s="51" t="s">
        <v>77</v>
      </c>
      <c r="M8" s="51" t="s">
        <v>78</v>
      </c>
      <c r="N8" s="51" t="s">
        <v>79</v>
      </c>
    </row>
    <row r="9" spans="1:14" x14ac:dyDescent="0.3">
      <c r="A9" s="37"/>
      <c r="B9" s="37"/>
      <c r="C9" s="37"/>
      <c r="D9" s="37"/>
      <c r="E9" s="38" t="s">
        <v>173</v>
      </c>
      <c r="F9" s="37" t="s">
        <v>174</v>
      </c>
      <c r="G9" s="37" t="s">
        <v>174</v>
      </c>
      <c r="H9" s="37" t="s">
        <v>174</v>
      </c>
      <c r="I9" s="37" t="s">
        <v>92</v>
      </c>
      <c r="J9" s="37" t="s">
        <v>92</v>
      </c>
      <c r="K9" s="37" t="s">
        <v>92</v>
      </c>
      <c r="L9" s="52"/>
      <c r="M9" s="52"/>
      <c r="N9" s="52"/>
    </row>
    <row r="10" spans="1:14" ht="124.2" x14ac:dyDescent="0.3">
      <c r="A10" s="37" t="s">
        <v>18</v>
      </c>
      <c r="B10" s="12" t="s">
        <v>221</v>
      </c>
      <c r="C10" s="83"/>
      <c r="D10" s="37" t="s">
        <v>175</v>
      </c>
      <c r="E10" s="197">
        <v>1</v>
      </c>
      <c r="F10" s="14">
        <v>4.5</v>
      </c>
      <c r="G10" s="39">
        <v>450</v>
      </c>
      <c r="H10" s="40">
        <f>ROUND(E10*G10,4)</f>
        <v>450</v>
      </c>
      <c r="I10" s="41"/>
      <c r="J10" s="40">
        <f t="shared" ref="J10:J20" si="0">ROUND(H10*I10,4)</f>
        <v>0</v>
      </c>
      <c r="K10" s="40">
        <f t="shared" ref="K10:K20" si="1">ROUND(I10*F10,4)</f>
        <v>0</v>
      </c>
      <c r="L10" s="37"/>
      <c r="M10" s="37"/>
      <c r="N10" s="37"/>
    </row>
    <row r="11" spans="1:14" ht="110.4" x14ac:dyDescent="0.3">
      <c r="A11" s="37" t="s">
        <v>22</v>
      </c>
      <c r="B11" s="12" t="s">
        <v>222</v>
      </c>
      <c r="C11" s="83"/>
      <c r="D11" s="37" t="s">
        <v>175</v>
      </c>
      <c r="E11" s="197">
        <v>1</v>
      </c>
      <c r="F11" s="14">
        <v>4</v>
      </c>
      <c r="G11" s="39">
        <v>150</v>
      </c>
      <c r="H11" s="40">
        <f t="shared" ref="H11:H20" si="2">ROUND(E11*G11,4)</f>
        <v>150</v>
      </c>
      <c r="I11" s="41"/>
      <c r="J11" s="40">
        <f t="shared" si="0"/>
        <v>0</v>
      </c>
      <c r="K11" s="40">
        <f t="shared" si="1"/>
        <v>0</v>
      </c>
      <c r="L11" s="37"/>
      <c r="M11" s="37"/>
      <c r="N11" s="37"/>
    </row>
    <row r="12" spans="1:14" ht="55.2" x14ac:dyDescent="0.3">
      <c r="A12" s="37" t="s">
        <v>25</v>
      </c>
      <c r="B12" s="12" t="s">
        <v>176</v>
      </c>
      <c r="C12" s="83"/>
      <c r="D12" s="37" t="s">
        <v>175</v>
      </c>
      <c r="E12" s="197">
        <v>1</v>
      </c>
      <c r="F12" s="14">
        <v>25</v>
      </c>
      <c r="G12" s="39">
        <v>4800</v>
      </c>
      <c r="H12" s="40">
        <f t="shared" si="2"/>
        <v>4800</v>
      </c>
      <c r="I12" s="41"/>
      <c r="J12" s="40">
        <f t="shared" si="0"/>
        <v>0</v>
      </c>
      <c r="K12" s="40">
        <f t="shared" si="1"/>
        <v>0</v>
      </c>
      <c r="L12" s="37"/>
      <c r="M12" s="37"/>
      <c r="N12" s="37"/>
    </row>
    <row r="13" spans="1:14" ht="55.2" x14ac:dyDescent="0.3">
      <c r="A13" s="37" t="s">
        <v>28</v>
      </c>
      <c r="B13" s="22" t="s">
        <v>223</v>
      </c>
      <c r="C13" s="83"/>
      <c r="D13" s="37" t="s">
        <v>93</v>
      </c>
      <c r="E13" s="197">
        <v>1</v>
      </c>
      <c r="F13" s="14">
        <v>12</v>
      </c>
      <c r="G13" s="39">
        <v>1800</v>
      </c>
      <c r="H13" s="40">
        <f t="shared" si="2"/>
        <v>1800</v>
      </c>
      <c r="I13" s="41"/>
      <c r="J13" s="40">
        <f t="shared" si="0"/>
        <v>0</v>
      </c>
      <c r="K13" s="40">
        <f t="shared" si="1"/>
        <v>0</v>
      </c>
      <c r="L13" s="37"/>
      <c r="M13" s="37"/>
      <c r="N13" s="37"/>
    </row>
    <row r="14" spans="1:14" ht="55.2" x14ac:dyDescent="0.3">
      <c r="A14" s="37" t="s">
        <v>31</v>
      </c>
      <c r="B14" s="22" t="s">
        <v>224</v>
      </c>
      <c r="C14" s="83"/>
      <c r="D14" s="37" t="s">
        <v>93</v>
      </c>
      <c r="E14" s="197">
        <v>1</v>
      </c>
      <c r="F14" s="14">
        <v>25</v>
      </c>
      <c r="G14" s="39">
        <v>1000</v>
      </c>
      <c r="H14" s="40">
        <f t="shared" si="2"/>
        <v>1000</v>
      </c>
      <c r="I14" s="41"/>
      <c r="J14" s="40">
        <f t="shared" si="0"/>
        <v>0</v>
      </c>
      <c r="K14" s="40">
        <f t="shared" si="1"/>
        <v>0</v>
      </c>
      <c r="L14" s="37"/>
      <c r="M14" s="37"/>
      <c r="N14" s="37"/>
    </row>
    <row r="15" spans="1:14" ht="55.2" x14ac:dyDescent="0.3">
      <c r="A15" s="37" t="s">
        <v>34</v>
      </c>
      <c r="B15" s="22" t="s">
        <v>225</v>
      </c>
      <c r="C15" s="83"/>
      <c r="D15" s="37" t="s">
        <v>93</v>
      </c>
      <c r="E15" s="197">
        <v>1</v>
      </c>
      <c r="F15" s="14">
        <v>10</v>
      </c>
      <c r="G15" s="39">
        <v>600</v>
      </c>
      <c r="H15" s="40">
        <f t="shared" si="2"/>
        <v>600</v>
      </c>
      <c r="I15" s="41"/>
      <c r="J15" s="40">
        <f t="shared" si="0"/>
        <v>0</v>
      </c>
      <c r="K15" s="40">
        <f t="shared" si="1"/>
        <v>0</v>
      </c>
      <c r="L15" s="37"/>
      <c r="M15" s="37"/>
      <c r="N15" s="37"/>
    </row>
    <row r="16" spans="1:14" ht="55.2" x14ac:dyDescent="0.3">
      <c r="A16" s="37" t="s">
        <v>37</v>
      </c>
      <c r="B16" s="22" t="s">
        <v>226</v>
      </c>
      <c r="C16" s="83"/>
      <c r="D16" s="37" t="s">
        <v>93</v>
      </c>
      <c r="E16" s="197">
        <v>1</v>
      </c>
      <c r="F16" s="14">
        <v>5</v>
      </c>
      <c r="G16" s="39">
        <v>1000</v>
      </c>
      <c r="H16" s="40">
        <f t="shared" si="2"/>
        <v>1000</v>
      </c>
      <c r="I16" s="41"/>
      <c r="J16" s="40">
        <f t="shared" si="0"/>
        <v>0</v>
      </c>
      <c r="K16" s="40">
        <f t="shared" si="1"/>
        <v>0</v>
      </c>
      <c r="L16" s="37"/>
      <c r="M16" s="37"/>
      <c r="N16" s="37"/>
    </row>
    <row r="17" spans="1:14" ht="55.2" x14ac:dyDescent="0.3">
      <c r="A17" s="37" t="s">
        <v>40</v>
      </c>
      <c r="B17" s="22" t="s">
        <v>227</v>
      </c>
      <c r="C17" s="83"/>
      <c r="D17" s="37" t="s">
        <v>93</v>
      </c>
      <c r="E17" s="197">
        <v>1</v>
      </c>
      <c r="F17" s="14">
        <v>1</v>
      </c>
      <c r="G17" s="39">
        <v>300</v>
      </c>
      <c r="H17" s="40">
        <f t="shared" si="2"/>
        <v>300</v>
      </c>
      <c r="I17" s="41"/>
      <c r="J17" s="40">
        <f t="shared" si="0"/>
        <v>0</v>
      </c>
      <c r="K17" s="40">
        <f t="shared" si="1"/>
        <v>0</v>
      </c>
      <c r="L17" s="37"/>
      <c r="M17" s="37"/>
      <c r="N17" s="37"/>
    </row>
    <row r="18" spans="1:14" ht="82.8" x14ac:dyDescent="0.3">
      <c r="A18" s="37" t="s">
        <v>52</v>
      </c>
      <c r="B18" s="12" t="s">
        <v>228</v>
      </c>
      <c r="C18" s="83"/>
      <c r="D18" s="37" t="s">
        <v>93</v>
      </c>
      <c r="E18" s="197">
        <v>1</v>
      </c>
      <c r="F18" s="14">
        <v>1</v>
      </c>
      <c r="G18" s="39">
        <v>40</v>
      </c>
      <c r="H18" s="40">
        <f t="shared" si="2"/>
        <v>40</v>
      </c>
      <c r="I18" s="41"/>
      <c r="J18" s="40">
        <f t="shared" si="0"/>
        <v>0</v>
      </c>
      <c r="K18" s="40">
        <f t="shared" si="1"/>
        <v>0</v>
      </c>
      <c r="L18" s="37"/>
      <c r="M18" s="37"/>
      <c r="N18" s="37"/>
    </row>
    <row r="19" spans="1:14" ht="55.2" x14ac:dyDescent="0.3">
      <c r="A19" s="37" t="s">
        <v>53</v>
      </c>
      <c r="B19" s="22" t="s">
        <v>229</v>
      </c>
      <c r="C19" s="83"/>
      <c r="D19" s="37" t="s">
        <v>175</v>
      </c>
      <c r="E19" s="197">
        <v>1</v>
      </c>
      <c r="F19" s="14">
        <v>12</v>
      </c>
      <c r="G19" s="39">
        <v>36</v>
      </c>
      <c r="H19" s="40">
        <f t="shared" si="2"/>
        <v>36</v>
      </c>
      <c r="I19" s="41"/>
      <c r="J19" s="40">
        <f t="shared" si="0"/>
        <v>0</v>
      </c>
      <c r="K19" s="40">
        <f t="shared" si="1"/>
        <v>0</v>
      </c>
      <c r="L19" s="37"/>
      <c r="M19" s="37"/>
      <c r="N19" s="37"/>
    </row>
    <row r="20" spans="1:14" ht="69" x14ac:dyDescent="0.3">
      <c r="A20" s="37" t="s">
        <v>132</v>
      </c>
      <c r="B20" s="22" t="s">
        <v>230</v>
      </c>
      <c r="C20" s="83"/>
      <c r="D20" s="37" t="s">
        <v>93</v>
      </c>
      <c r="E20" s="197">
        <v>1</v>
      </c>
      <c r="F20" s="14">
        <v>1</v>
      </c>
      <c r="G20" s="39">
        <v>25</v>
      </c>
      <c r="H20" s="40">
        <f t="shared" si="2"/>
        <v>25</v>
      </c>
      <c r="I20" s="41"/>
      <c r="J20" s="40">
        <f t="shared" si="0"/>
        <v>0</v>
      </c>
      <c r="K20" s="40">
        <f t="shared" si="1"/>
        <v>0</v>
      </c>
      <c r="L20" s="37"/>
      <c r="M20" s="37"/>
      <c r="N20" s="37"/>
    </row>
    <row r="21" spans="1:14" ht="69" x14ac:dyDescent="0.3">
      <c r="A21" s="37" t="s">
        <v>133</v>
      </c>
      <c r="B21" s="12" t="s">
        <v>231</v>
      </c>
      <c r="C21" s="83"/>
      <c r="D21" s="37" t="s">
        <v>93</v>
      </c>
      <c r="E21" s="197">
        <v>1</v>
      </c>
      <c r="F21" s="14">
        <v>1</v>
      </c>
      <c r="G21" s="39">
        <v>25</v>
      </c>
      <c r="H21" s="40">
        <f t="shared" ref="H21" si="3">ROUND(E21*G21,4)</f>
        <v>25</v>
      </c>
      <c r="I21" s="41"/>
      <c r="J21" s="40">
        <f t="shared" ref="J21" si="4">ROUND(H21*I21,4)</f>
        <v>0</v>
      </c>
      <c r="K21" s="40">
        <f t="shared" ref="K21" si="5">ROUND(I21*F21,4)</f>
        <v>0</v>
      </c>
      <c r="L21" s="37"/>
      <c r="M21" s="37"/>
      <c r="N21" s="37"/>
    </row>
    <row r="22" spans="1:14" x14ac:dyDescent="0.3">
      <c r="A22" s="42"/>
      <c r="B22" s="43" t="s">
        <v>47</v>
      </c>
      <c r="C22" s="44"/>
      <c r="D22" s="43"/>
      <c r="E22" s="45"/>
      <c r="F22" s="43"/>
      <c r="G22" s="43"/>
      <c r="H22" s="43"/>
      <c r="I22" s="43"/>
      <c r="J22" s="46">
        <f>SUM(J10:J21)</f>
        <v>0</v>
      </c>
      <c r="K22" s="46"/>
      <c r="L22" s="12"/>
      <c r="M22" s="12"/>
      <c r="N22" s="12"/>
    </row>
    <row r="23" spans="1:14" x14ac:dyDescent="0.3">
      <c r="A23" s="11"/>
      <c r="B23" s="12" t="s">
        <v>98</v>
      </c>
      <c r="C23" s="12"/>
      <c r="D23" s="12"/>
      <c r="E23" s="47"/>
      <c r="F23" s="12"/>
      <c r="G23" s="12"/>
      <c r="H23" s="12"/>
      <c r="I23" s="12"/>
      <c r="J23" s="13">
        <f>ROUND(J22*22%,2)</f>
        <v>0</v>
      </c>
      <c r="K23" s="13"/>
      <c r="L23" s="12"/>
      <c r="M23" s="12"/>
      <c r="N23" s="12"/>
    </row>
    <row r="24" spans="1:14" x14ac:dyDescent="0.3">
      <c r="A24" s="42"/>
      <c r="B24" s="43" t="s">
        <v>99</v>
      </c>
      <c r="C24" s="43"/>
      <c r="D24" s="43"/>
      <c r="E24" s="45"/>
      <c r="F24" s="43"/>
      <c r="G24" s="43"/>
      <c r="H24" s="43"/>
      <c r="I24" s="43"/>
      <c r="J24" s="46">
        <f>+J22+J23</f>
        <v>0</v>
      </c>
      <c r="K24" s="46"/>
      <c r="L24" s="12"/>
      <c r="M24" s="12"/>
      <c r="N24" s="12"/>
    </row>
    <row r="25" spans="1:14" x14ac:dyDescent="0.3">
      <c r="A25" s="11"/>
      <c r="B25" s="12"/>
      <c r="C25" s="12"/>
      <c r="D25" s="12"/>
      <c r="E25" s="47"/>
      <c r="F25" s="12"/>
      <c r="G25" s="12"/>
      <c r="H25" s="12"/>
      <c r="I25" s="12"/>
      <c r="J25" s="13"/>
      <c r="K25" s="13"/>
      <c r="L25" s="12"/>
      <c r="M25" s="12"/>
      <c r="N25" s="12"/>
    </row>
    <row r="26" spans="1:14" x14ac:dyDescent="0.3">
      <c r="A26" s="185"/>
      <c r="B26" s="185"/>
      <c r="C26" s="185"/>
      <c r="D26" s="185"/>
      <c r="E26" s="185"/>
      <c r="F26" s="185"/>
      <c r="G26" s="185"/>
      <c r="H26" s="185"/>
      <c r="I26" s="185"/>
      <c r="J26" s="185"/>
      <c r="K26" s="185"/>
      <c r="L26" s="185"/>
      <c r="M26" s="16"/>
      <c r="N26" s="16"/>
    </row>
    <row r="27" spans="1:14" x14ac:dyDescent="0.3">
      <c r="A27" s="16"/>
      <c r="B27" s="190" t="s">
        <v>177</v>
      </c>
      <c r="C27" s="190"/>
      <c r="D27" s="190"/>
      <c r="E27" s="190"/>
      <c r="F27" s="190"/>
      <c r="G27" s="190"/>
      <c r="H27" s="16"/>
      <c r="I27" s="16"/>
      <c r="J27" s="23" t="s">
        <v>49</v>
      </c>
      <c r="K27" s="76"/>
      <c r="L27" s="22"/>
      <c r="M27" s="16"/>
      <c r="N27" s="15"/>
    </row>
    <row r="28" spans="1:14" x14ac:dyDescent="0.3">
      <c r="A28" s="16"/>
      <c r="B28" s="190"/>
      <c r="C28" s="190"/>
      <c r="D28" s="190"/>
      <c r="E28" s="190"/>
      <c r="F28" s="190"/>
      <c r="G28" s="190"/>
      <c r="H28" s="16"/>
      <c r="I28" s="16"/>
      <c r="J28" s="22"/>
      <c r="K28" s="22"/>
      <c r="L28" s="22"/>
      <c r="M28" s="16"/>
      <c r="N28" s="15"/>
    </row>
    <row r="29" spans="1:14" x14ac:dyDescent="0.3">
      <c r="A29" s="16"/>
      <c r="B29" s="190"/>
      <c r="C29" s="190"/>
      <c r="D29" s="190"/>
      <c r="E29" s="190"/>
      <c r="F29" s="190"/>
      <c r="G29" s="190"/>
      <c r="H29" s="16"/>
      <c r="I29" s="16"/>
      <c r="J29" s="24" t="s">
        <v>154</v>
      </c>
      <c r="K29" s="191"/>
      <c r="L29" s="191"/>
      <c r="M29" s="191"/>
      <c r="N29" s="7"/>
    </row>
    <row r="30" spans="1:14" x14ac:dyDescent="0.3">
      <c r="A30" s="16"/>
      <c r="B30" s="190"/>
      <c r="C30" s="190"/>
      <c r="D30" s="190"/>
      <c r="E30" s="190"/>
      <c r="F30" s="190"/>
      <c r="G30" s="190"/>
      <c r="H30" s="16"/>
      <c r="I30" s="16"/>
      <c r="J30" s="23"/>
      <c r="K30" s="22"/>
      <c r="L30" s="22"/>
      <c r="M30" s="16"/>
      <c r="N30" s="7"/>
    </row>
    <row r="31" spans="1:14" x14ac:dyDescent="0.3">
      <c r="A31" s="16"/>
      <c r="B31" s="190"/>
      <c r="C31" s="190"/>
      <c r="D31" s="190"/>
      <c r="E31" s="190"/>
      <c r="F31" s="190"/>
      <c r="G31" s="190"/>
      <c r="H31" s="16"/>
      <c r="I31" s="16"/>
      <c r="J31" s="24" t="s">
        <v>155</v>
      </c>
      <c r="K31" s="77"/>
      <c r="L31" s="53"/>
      <c r="M31" s="53"/>
      <c r="N31" s="7"/>
    </row>
    <row r="32" spans="1:14" x14ac:dyDescent="0.3">
      <c r="A32" s="16"/>
      <c r="B32" s="190"/>
      <c r="C32" s="190"/>
      <c r="D32" s="190"/>
      <c r="E32" s="190"/>
      <c r="F32" s="190"/>
      <c r="G32" s="190"/>
      <c r="H32" s="16"/>
      <c r="I32" s="16"/>
      <c r="J32" s="22"/>
      <c r="K32" s="22"/>
      <c r="L32" s="22"/>
      <c r="M32" s="22"/>
      <c r="N32" s="7"/>
    </row>
    <row r="33" spans="1:14" x14ac:dyDescent="0.3">
      <c r="A33" s="16"/>
      <c r="B33" s="190"/>
      <c r="C33" s="190"/>
      <c r="D33" s="190"/>
      <c r="E33" s="190"/>
      <c r="F33" s="190"/>
      <c r="G33" s="190"/>
      <c r="H33" s="16"/>
      <c r="I33" s="16"/>
      <c r="J33" s="25" t="s">
        <v>156</v>
      </c>
      <c r="K33" s="22"/>
      <c r="L33" s="22"/>
      <c r="M33" s="22"/>
      <c r="N33" s="25"/>
    </row>
    <row r="34" spans="1:14" x14ac:dyDescent="0.3">
      <c r="A34" s="16"/>
      <c r="B34" s="190"/>
      <c r="C34" s="190"/>
      <c r="D34" s="190"/>
      <c r="E34" s="190"/>
      <c r="F34" s="190"/>
      <c r="G34" s="190"/>
      <c r="H34" s="16"/>
      <c r="I34" s="16"/>
      <c r="J34" s="16"/>
      <c r="K34" s="16"/>
      <c r="L34" s="22"/>
      <c r="M34" s="22"/>
      <c r="N34" s="22"/>
    </row>
    <row r="35" spans="1:14" x14ac:dyDescent="0.3">
      <c r="A35" s="16"/>
      <c r="B35" s="190"/>
      <c r="C35" s="190"/>
      <c r="D35" s="190"/>
      <c r="E35" s="190"/>
      <c r="F35" s="190"/>
      <c r="G35" s="190"/>
      <c r="H35" s="16"/>
      <c r="I35" s="16"/>
      <c r="J35" s="16"/>
      <c r="K35" s="16"/>
      <c r="L35" s="22"/>
      <c r="M35" s="22"/>
      <c r="N35" s="22"/>
    </row>
  </sheetData>
  <sheetProtection algorithmName="SHA-512" hashValue="dxIZSsp4hqiuBQ2+MvV9CUd8kB+JZ/fw62Ww5zPh6cR5OKwxTHUXQT5Jjkpz/fK2W2g5of3C4WBePPbeJwej8w==" saltValue="vngY33HNF+w/fa5HXRoJqg=="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workbookViewId="0">
      <selection activeCell="F8" sqref="F8"/>
    </sheetView>
  </sheetViews>
  <sheetFormatPr defaultRowHeight="14.4" x14ac:dyDescent="0.3"/>
  <cols>
    <col min="1" max="1" width="8.88671875" style="26"/>
    <col min="2" max="2" width="0" style="26" hidden="1" customWidth="1"/>
    <col min="3" max="3" width="38.44140625" style="26" customWidth="1"/>
    <col min="4" max="4" width="12.21875" style="26" customWidth="1"/>
    <col min="5" max="5" width="13" style="26" customWidth="1"/>
    <col min="6" max="6" width="10.77734375" style="26" customWidth="1"/>
    <col min="7" max="7" width="14.44140625" style="26" customWidth="1"/>
    <col min="8" max="8" width="18.6640625" style="26" bestFit="1" customWidth="1"/>
    <col min="9" max="9" width="19.44140625" style="26" bestFit="1" customWidth="1"/>
    <col min="10" max="10" width="13.21875" style="26" customWidth="1"/>
    <col min="11" max="11" width="8.88671875" style="26"/>
  </cols>
  <sheetData>
    <row r="2" spans="1:10" x14ac:dyDescent="0.3">
      <c r="A2" s="4"/>
      <c r="B2" s="4"/>
      <c r="C2" s="5" t="s">
        <v>178</v>
      </c>
      <c r="D2" s="5"/>
      <c r="E2" s="5"/>
      <c r="F2" s="4"/>
      <c r="G2" s="93"/>
      <c r="H2" s="93"/>
      <c r="I2" s="6" t="s">
        <v>72</v>
      </c>
      <c r="J2" s="6"/>
    </row>
    <row r="3" spans="1:10" x14ac:dyDescent="0.3">
      <c r="A3" s="4"/>
      <c r="B3" s="4"/>
      <c r="C3" s="5"/>
      <c r="D3" s="5"/>
      <c r="E3" s="5"/>
      <c r="F3" s="4"/>
      <c r="G3" s="93"/>
      <c r="H3" s="93"/>
      <c r="I3" s="7"/>
      <c r="J3" s="7"/>
    </row>
    <row r="4" spans="1:10" x14ac:dyDescent="0.3">
      <c r="A4" s="4"/>
      <c r="B4" s="4"/>
      <c r="C4" s="5"/>
      <c r="D4" s="5"/>
      <c r="E4" s="5"/>
      <c r="F4" s="4"/>
      <c r="G4" s="93"/>
      <c r="H4" s="93"/>
      <c r="I4" s="7"/>
      <c r="J4" s="7"/>
    </row>
    <row r="5" spans="1:10" x14ac:dyDescent="0.3">
      <c r="A5" s="4"/>
      <c r="B5" s="4"/>
      <c r="C5" s="8" t="s">
        <v>2</v>
      </c>
      <c r="D5" s="193"/>
      <c r="E5" s="194"/>
      <c r="F5" s="194"/>
      <c r="G5" s="194"/>
      <c r="H5" s="194"/>
      <c r="I5" s="194"/>
      <c r="J5" s="194"/>
    </row>
    <row r="6" spans="1:10" x14ac:dyDescent="0.3">
      <c r="A6" s="4"/>
      <c r="B6" s="4"/>
      <c r="C6" s="5"/>
      <c r="D6" s="5"/>
      <c r="E6" s="5"/>
      <c r="F6" s="4"/>
      <c r="G6" s="93"/>
      <c r="H6" s="93"/>
      <c r="I6" s="93"/>
      <c r="J6" s="93"/>
    </row>
    <row r="7" spans="1:10" ht="82.8" x14ac:dyDescent="0.3">
      <c r="A7" s="94" t="s">
        <v>10</v>
      </c>
      <c r="B7" s="94" t="s">
        <v>11</v>
      </c>
      <c r="C7" s="95" t="s">
        <v>12</v>
      </c>
      <c r="D7" s="95" t="s">
        <v>179</v>
      </c>
      <c r="E7" s="95" t="s">
        <v>13</v>
      </c>
      <c r="F7" s="94" t="s">
        <v>14</v>
      </c>
      <c r="G7" s="96" t="s">
        <v>15</v>
      </c>
      <c r="H7" s="96" t="s">
        <v>16</v>
      </c>
      <c r="I7" s="96" t="s">
        <v>17</v>
      </c>
      <c r="J7" s="97" t="s">
        <v>180</v>
      </c>
    </row>
    <row r="8" spans="1:10" ht="55.2" x14ac:dyDescent="0.3">
      <c r="A8" s="48" t="s">
        <v>18</v>
      </c>
      <c r="B8" s="48" t="s">
        <v>181</v>
      </c>
      <c r="C8" s="12" t="s">
        <v>182</v>
      </c>
      <c r="D8" s="85"/>
      <c r="E8" s="85"/>
      <c r="F8" s="14" t="s">
        <v>183</v>
      </c>
      <c r="G8" s="39">
        <v>40</v>
      </c>
      <c r="H8" s="86"/>
      <c r="I8" s="98">
        <f>ROUND(G8*H8,4)</f>
        <v>0</v>
      </c>
      <c r="J8" s="99"/>
    </row>
    <row r="9" spans="1:10" ht="69" x14ac:dyDescent="0.3">
      <c r="A9" s="48" t="s">
        <v>22</v>
      </c>
      <c r="B9" s="48" t="s">
        <v>184</v>
      </c>
      <c r="C9" s="12" t="s">
        <v>185</v>
      </c>
      <c r="D9" s="85"/>
      <c r="E9" s="85"/>
      <c r="F9" s="14" t="s">
        <v>186</v>
      </c>
      <c r="G9" s="39">
        <v>200</v>
      </c>
      <c r="H9" s="86"/>
      <c r="I9" s="98">
        <f t="shared" ref="I9:I13" si="0">ROUND(G9*H9,4)</f>
        <v>0</v>
      </c>
      <c r="J9" s="99"/>
    </row>
    <row r="10" spans="1:10" ht="69" x14ac:dyDescent="0.3">
      <c r="A10" s="48" t="s">
        <v>25</v>
      </c>
      <c r="B10" s="48" t="s">
        <v>187</v>
      </c>
      <c r="C10" s="12" t="s">
        <v>188</v>
      </c>
      <c r="D10" s="85"/>
      <c r="E10" s="85"/>
      <c r="F10" s="14" t="s">
        <v>189</v>
      </c>
      <c r="G10" s="39">
        <v>350</v>
      </c>
      <c r="H10" s="86"/>
      <c r="I10" s="98">
        <f t="shared" si="0"/>
        <v>0</v>
      </c>
      <c r="J10" s="99"/>
    </row>
    <row r="11" spans="1:10" ht="55.2" x14ac:dyDescent="0.3">
      <c r="A11" s="48" t="s">
        <v>28</v>
      </c>
      <c r="B11" s="48" t="s">
        <v>190</v>
      </c>
      <c r="C11" s="12" t="s">
        <v>191</v>
      </c>
      <c r="D11" s="85"/>
      <c r="E11" s="85"/>
      <c r="F11" s="14" t="s">
        <v>192</v>
      </c>
      <c r="G11" s="39">
        <v>168</v>
      </c>
      <c r="H11" s="86"/>
      <c r="I11" s="98">
        <f t="shared" si="0"/>
        <v>0</v>
      </c>
      <c r="J11" s="99"/>
    </row>
    <row r="12" spans="1:10" ht="41.4" x14ac:dyDescent="0.3">
      <c r="A12" s="48" t="s">
        <v>31</v>
      </c>
      <c r="B12" s="48" t="s">
        <v>193</v>
      </c>
      <c r="C12" s="12" t="s">
        <v>194</v>
      </c>
      <c r="D12" s="85"/>
      <c r="E12" s="85"/>
      <c r="F12" s="14" t="s">
        <v>195</v>
      </c>
      <c r="G12" s="39">
        <v>6</v>
      </c>
      <c r="H12" s="86"/>
      <c r="I12" s="98">
        <f t="shared" si="0"/>
        <v>0</v>
      </c>
      <c r="J12" s="99"/>
    </row>
    <row r="13" spans="1:10" ht="69" x14ac:dyDescent="0.3">
      <c r="A13" s="48" t="s">
        <v>34</v>
      </c>
      <c r="B13" s="48" t="s">
        <v>196</v>
      </c>
      <c r="C13" s="12" t="s">
        <v>232</v>
      </c>
      <c r="D13" s="85"/>
      <c r="E13" s="85"/>
      <c r="F13" s="14" t="s">
        <v>197</v>
      </c>
      <c r="G13" s="39">
        <v>140</v>
      </c>
      <c r="H13" s="86"/>
      <c r="I13" s="98">
        <f t="shared" si="0"/>
        <v>0</v>
      </c>
      <c r="J13" s="99"/>
    </row>
    <row r="14" spans="1:10" ht="27.6" x14ac:dyDescent="0.3">
      <c r="A14" s="48" t="s">
        <v>37</v>
      </c>
      <c r="B14" s="48" t="s">
        <v>198</v>
      </c>
      <c r="C14" s="12" t="s">
        <v>199</v>
      </c>
      <c r="D14" s="85"/>
      <c r="E14" s="85"/>
      <c r="F14" s="14" t="s">
        <v>200</v>
      </c>
      <c r="G14" s="14">
        <v>50</v>
      </c>
      <c r="H14" s="86"/>
      <c r="I14" s="98">
        <f>ROUND(G14*H14,4)</f>
        <v>0</v>
      </c>
      <c r="J14" s="99"/>
    </row>
    <row r="15" spans="1:10" x14ac:dyDescent="0.3">
      <c r="A15" s="42"/>
      <c r="B15" s="42"/>
      <c r="C15" s="43" t="s">
        <v>47</v>
      </c>
      <c r="D15" s="32"/>
      <c r="E15" s="32"/>
      <c r="F15" s="95"/>
      <c r="G15" s="95"/>
      <c r="H15" s="46"/>
      <c r="I15" s="46">
        <f>SUM(I8:I14)</f>
        <v>0</v>
      </c>
      <c r="J15" s="46"/>
    </row>
    <row r="16" spans="1:10" x14ac:dyDescent="0.3">
      <c r="A16" s="11"/>
      <c r="B16" s="11"/>
      <c r="C16" s="12"/>
      <c r="D16" s="82"/>
      <c r="E16" s="82"/>
      <c r="F16" s="14"/>
      <c r="G16" s="14"/>
      <c r="H16" s="13"/>
      <c r="I16" s="13"/>
      <c r="J16" s="13"/>
    </row>
    <row r="17" spans="1:10" x14ac:dyDescent="0.3">
      <c r="A17" s="11"/>
      <c r="B17" s="11"/>
      <c r="C17" s="22"/>
      <c r="D17" s="22"/>
      <c r="E17" s="22"/>
      <c r="F17" s="16"/>
      <c r="G17" s="7"/>
      <c r="H17" s="7"/>
      <c r="I17" s="7"/>
      <c r="J17" s="7"/>
    </row>
    <row r="18" spans="1:10" x14ac:dyDescent="0.3">
      <c r="A18" s="16"/>
      <c r="B18" s="16"/>
      <c r="C18" s="190" t="s">
        <v>205</v>
      </c>
      <c r="D18" s="190"/>
      <c r="E18" s="190"/>
      <c r="F18" s="190"/>
      <c r="G18" s="190"/>
      <c r="H18" s="190"/>
      <c r="I18" s="190"/>
      <c r="J18" s="49"/>
    </row>
    <row r="19" spans="1:10" x14ac:dyDescent="0.3">
      <c r="A19" s="16"/>
      <c r="B19" s="16"/>
      <c r="C19" s="190"/>
      <c r="D19" s="190"/>
      <c r="E19" s="190"/>
      <c r="F19" s="190"/>
      <c r="G19" s="190"/>
      <c r="H19" s="190"/>
      <c r="I19" s="190"/>
      <c r="J19" s="49"/>
    </row>
    <row r="20" spans="1:10" x14ac:dyDescent="0.3">
      <c r="A20" s="16"/>
      <c r="B20" s="16"/>
      <c r="C20" s="190"/>
      <c r="D20" s="190"/>
      <c r="E20" s="190"/>
      <c r="F20" s="190"/>
      <c r="G20" s="190"/>
      <c r="H20" s="190"/>
      <c r="I20" s="190"/>
      <c r="J20" s="49"/>
    </row>
    <row r="21" spans="1:10" x14ac:dyDescent="0.3">
      <c r="A21" s="16"/>
      <c r="B21" s="16"/>
      <c r="C21" s="190"/>
      <c r="D21" s="190"/>
      <c r="E21" s="190"/>
      <c r="F21" s="190"/>
      <c r="G21" s="190"/>
      <c r="H21" s="190"/>
      <c r="I21" s="190"/>
      <c r="J21" s="49"/>
    </row>
    <row r="22" spans="1:10" x14ac:dyDescent="0.3">
      <c r="A22" s="16"/>
      <c r="B22" s="16"/>
      <c r="C22" s="190"/>
      <c r="D22" s="190"/>
      <c r="E22" s="190"/>
      <c r="F22" s="190"/>
      <c r="G22" s="190"/>
      <c r="H22" s="190"/>
      <c r="I22" s="190"/>
      <c r="J22" s="49"/>
    </row>
    <row r="23" spans="1:10" x14ac:dyDescent="0.3">
      <c r="A23" s="16"/>
      <c r="B23" s="16"/>
      <c r="C23" s="190"/>
      <c r="D23" s="190"/>
      <c r="E23" s="190"/>
      <c r="F23" s="190"/>
      <c r="G23" s="190"/>
      <c r="H23" s="190"/>
      <c r="I23" s="190"/>
      <c r="J23" s="49"/>
    </row>
    <row r="24" spans="1:10" ht="48.6" customHeight="1" x14ac:dyDescent="0.3">
      <c r="A24" s="16"/>
      <c r="B24" s="16"/>
      <c r="C24" s="190"/>
      <c r="D24" s="190"/>
      <c r="E24" s="190"/>
      <c r="F24" s="190"/>
      <c r="G24" s="190"/>
      <c r="H24" s="190"/>
      <c r="I24" s="190"/>
      <c r="J24" s="49"/>
    </row>
    <row r="25" spans="1:10" x14ac:dyDescent="0.3">
      <c r="A25" s="16"/>
      <c r="B25" s="16"/>
      <c r="C25" s="22"/>
      <c r="D25" s="22"/>
      <c r="E25" s="22"/>
      <c r="F25" s="16"/>
      <c r="G25" s="7"/>
      <c r="H25" s="7"/>
      <c r="I25" s="7"/>
      <c r="J25" s="7"/>
    </row>
    <row r="26" spans="1:10" x14ac:dyDescent="0.3">
      <c r="A26" s="16"/>
      <c r="B26" s="16"/>
      <c r="C26" s="23" t="s">
        <v>49</v>
      </c>
      <c r="D26" s="76"/>
      <c r="E26" s="22"/>
      <c r="F26" s="16"/>
      <c r="G26" s="7"/>
      <c r="H26" s="7"/>
      <c r="I26" s="7"/>
      <c r="J26" s="7"/>
    </row>
    <row r="27" spans="1:10" x14ac:dyDescent="0.3">
      <c r="A27" s="16"/>
      <c r="B27" s="16"/>
      <c r="C27" s="22"/>
      <c r="D27" s="22"/>
      <c r="E27" s="22"/>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4" t="s">
        <v>154</v>
      </c>
      <c r="D30" s="192"/>
      <c r="E30" s="192"/>
      <c r="F30" s="192"/>
      <c r="G30" s="16"/>
      <c r="H30" s="7"/>
      <c r="I30" s="7"/>
      <c r="J30" s="7"/>
    </row>
    <row r="31" spans="1:10" x14ac:dyDescent="0.3">
      <c r="A31" s="16"/>
      <c r="B31" s="16"/>
      <c r="C31" s="23"/>
      <c r="D31" s="22"/>
      <c r="E31" s="22"/>
      <c r="F31" s="16"/>
      <c r="G31" s="16"/>
      <c r="H31" s="7"/>
      <c r="I31" s="7"/>
      <c r="J31" s="7"/>
    </row>
    <row r="32" spans="1:10" x14ac:dyDescent="0.3">
      <c r="A32" s="16"/>
      <c r="B32" s="16"/>
      <c r="C32" s="24" t="s">
        <v>155</v>
      </c>
      <c r="D32" s="85"/>
      <c r="E32" s="82"/>
      <c r="F32" s="82"/>
      <c r="G32" s="16"/>
      <c r="H32" s="7"/>
      <c r="I32" s="7"/>
      <c r="J32" s="7"/>
    </row>
    <row r="33" spans="1:10" x14ac:dyDescent="0.3">
      <c r="A33" s="16"/>
      <c r="B33" s="16"/>
      <c r="C33" s="22"/>
      <c r="D33" s="22"/>
      <c r="E33" s="22"/>
      <c r="F33" s="22"/>
      <c r="G33" s="16"/>
      <c r="H33" s="7"/>
      <c r="I33" s="7"/>
      <c r="J33" s="7"/>
    </row>
    <row r="34" spans="1:10" x14ac:dyDescent="0.3">
      <c r="A34" s="16"/>
      <c r="B34" s="16"/>
      <c r="C34" s="25" t="s">
        <v>156</v>
      </c>
      <c r="D34" s="22"/>
      <c r="E34" s="22"/>
      <c r="F34" s="22"/>
      <c r="G34" s="7"/>
      <c r="H34" s="7"/>
      <c r="I34" s="7"/>
      <c r="J34" s="7"/>
    </row>
    <row r="35" spans="1:10" x14ac:dyDescent="0.3">
      <c r="A35" s="16"/>
      <c r="B35" s="16"/>
      <c r="C35" s="16"/>
      <c r="D35" s="16"/>
      <c r="E35" s="22"/>
      <c r="F35" s="22"/>
      <c r="G35" s="7"/>
      <c r="H35" s="7"/>
      <c r="I35" s="7"/>
      <c r="J35" s="7"/>
    </row>
  </sheetData>
  <sheetProtection algorithmName="SHA-512" hashValue="GaaKGHD/X+awI6CjwgjIa+McRr1a/xzlZEWXpryf2oD5DgaR8m4NmQx2u+92Wl/h9Xeygej0IC/VclG1AbFw6w==" saltValue="DDrVCAE1BGdyHZbuKNMG6w=="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workbookViewId="0">
      <selection activeCell="O14" sqref="O14"/>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8" t="s">
        <v>0</v>
      </c>
      <c r="H1" s="100" t="s">
        <v>1</v>
      </c>
    </row>
    <row r="2" spans="1:8" x14ac:dyDescent="0.3">
      <c r="H2" s="101"/>
    </row>
    <row r="5" spans="1:8" x14ac:dyDescent="0.3">
      <c r="C5" s="81" t="s">
        <v>2</v>
      </c>
      <c r="D5" s="196"/>
      <c r="E5" s="194"/>
      <c r="F5" s="194"/>
      <c r="G5" s="79"/>
      <c r="H5" s="79"/>
    </row>
    <row r="7" spans="1:8" x14ac:dyDescent="0.3">
      <c r="A7" s="102" t="s">
        <v>3</v>
      </c>
      <c r="B7" s="102" t="s">
        <v>51</v>
      </c>
      <c r="C7" s="103" t="s">
        <v>4</v>
      </c>
      <c r="D7" s="103" t="s">
        <v>5</v>
      </c>
      <c r="E7" s="102" t="s">
        <v>6</v>
      </c>
      <c r="F7" s="104" t="s">
        <v>7</v>
      </c>
      <c r="G7" s="104" t="s">
        <v>8</v>
      </c>
      <c r="H7" s="105" t="s">
        <v>9</v>
      </c>
    </row>
    <row r="8" spans="1:8" ht="43.2" x14ac:dyDescent="0.3">
      <c r="A8" s="106" t="s">
        <v>10</v>
      </c>
      <c r="B8" s="106" t="s">
        <v>11</v>
      </c>
      <c r="C8" s="107" t="s">
        <v>12</v>
      </c>
      <c r="D8" s="107" t="s">
        <v>13</v>
      </c>
      <c r="E8" s="108" t="s">
        <v>14</v>
      </c>
      <c r="F8" s="109" t="s">
        <v>15</v>
      </c>
      <c r="G8" s="110" t="s">
        <v>16</v>
      </c>
      <c r="H8" s="111" t="s">
        <v>17</v>
      </c>
    </row>
    <row r="9" spans="1:8" ht="28.8" x14ac:dyDescent="0.3">
      <c r="A9" s="112" t="s">
        <v>18</v>
      </c>
      <c r="B9" s="112" t="s">
        <v>19</v>
      </c>
      <c r="C9" s="113" t="s">
        <v>20</v>
      </c>
      <c r="D9" s="2"/>
      <c r="E9" s="114" t="s">
        <v>21</v>
      </c>
      <c r="F9" s="115">
        <v>55000</v>
      </c>
      <c r="G9" s="3"/>
      <c r="H9" s="116">
        <f>ROUND(F9*G9,4)</f>
        <v>0</v>
      </c>
    </row>
    <row r="10" spans="1:8" ht="28.8" x14ac:dyDescent="0.3">
      <c r="A10" s="112" t="s">
        <v>22</v>
      </c>
      <c r="B10" s="112" t="s">
        <v>23</v>
      </c>
      <c r="C10" s="113" t="s">
        <v>24</v>
      </c>
      <c r="D10" s="2"/>
      <c r="E10" s="114" t="s">
        <v>21</v>
      </c>
      <c r="F10" s="115">
        <v>14500</v>
      </c>
      <c r="G10" s="3"/>
      <c r="H10" s="116">
        <f t="shared" ref="H10:H18" si="0">ROUND(F10*G10,4)</f>
        <v>0</v>
      </c>
    </row>
    <row r="11" spans="1:8" ht="28.8" x14ac:dyDescent="0.3">
      <c r="A11" s="112" t="s">
        <v>25</v>
      </c>
      <c r="B11" s="112" t="s">
        <v>26</v>
      </c>
      <c r="C11" s="113" t="s">
        <v>27</v>
      </c>
      <c r="D11" s="2"/>
      <c r="E11" s="114" t="s">
        <v>21</v>
      </c>
      <c r="F11" s="115">
        <v>26000</v>
      </c>
      <c r="G11" s="3"/>
      <c r="H11" s="116">
        <f t="shared" si="0"/>
        <v>0</v>
      </c>
    </row>
    <row r="12" spans="1:8" ht="28.8" x14ac:dyDescent="0.3">
      <c r="A12" s="112" t="s">
        <v>28</v>
      </c>
      <c r="B12" s="112" t="s">
        <v>29</v>
      </c>
      <c r="C12" s="113" t="s">
        <v>30</v>
      </c>
      <c r="D12" s="2"/>
      <c r="E12" s="114" t="s">
        <v>21</v>
      </c>
      <c r="F12" s="115">
        <v>24000</v>
      </c>
      <c r="G12" s="3"/>
      <c r="H12" s="116">
        <f t="shared" si="0"/>
        <v>0</v>
      </c>
    </row>
    <row r="13" spans="1:8" ht="28.8" x14ac:dyDescent="0.3">
      <c r="A13" s="112" t="s">
        <v>31</v>
      </c>
      <c r="B13" s="112" t="s">
        <v>32</v>
      </c>
      <c r="C13" s="113" t="s">
        <v>33</v>
      </c>
      <c r="D13" s="2"/>
      <c r="E13" s="114" t="s">
        <v>21</v>
      </c>
      <c r="F13" s="115">
        <v>5000</v>
      </c>
      <c r="G13" s="3"/>
      <c r="H13" s="116">
        <f t="shared" si="0"/>
        <v>0</v>
      </c>
    </row>
    <row r="14" spans="1:8" ht="28.8" x14ac:dyDescent="0.3">
      <c r="A14" s="112" t="s">
        <v>34</v>
      </c>
      <c r="B14" s="112" t="s">
        <v>35</v>
      </c>
      <c r="C14" s="113" t="s">
        <v>36</v>
      </c>
      <c r="D14" s="2"/>
      <c r="E14" s="114" t="s">
        <v>21</v>
      </c>
      <c r="F14" s="115">
        <v>7000</v>
      </c>
      <c r="G14" s="3"/>
      <c r="H14" s="116">
        <f t="shared" si="0"/>
        <v>0</v>
      </c>
    </row>
    <row r="15" spans="1:8" ht="28.8" x14ac:dyDescent="0.3">
      <c r="A15" s="112" t="s">
        <v>37</v>
      </c>
      <c r="B15" s="112" t="s">
        <v>38</v>
      </c>
      <c r="C15" s="113" t="s">
        <v>39</v>
      </c>
      <c r="D15" s="2"/>
      <c r="E15" s="114" t="s">
        <v>21</v>
      </c>
      <c r="F15" s="115">
        <v>5000</v>
      </c>
      <c r="G15" s="3"/>
      <c r="H15" s="116">
        <f t="shared" si="0"/>
        <v>0</v>
      </c>
    </row>
    <row r="16" spans="1:8" x14ac:dyDescent="0.3">
      <c r="A16" s="112" t="s">
        <v>40</v>
      </c>
      <c r="B16" s="112" t="s">
        <v>41</v>
      </c>
      <c r="C16" s="113" t="s">
        <v>42</v>
      </c>
      <c r="D16" s="2"/>
      <c r="E16" s="114" t="s">
        <v>21</v>
      </c>
      <c r="F16" s="115">
        <v>70000</v>
      </c>
      <c r="G16" s="3"/>
      <c r="H16" s="116">
        <f t="shared" si="0"/>
        <v>0</v>
      </c>
    </row>
    <row r="17" spans="1:8" ht="28.8" x14ac:dyDescent="0.3">
      <c r="A17" s="112" t="s">
        <v>52</v>
      </c>
      <c r="B17" s="112" t="s">
        <v>43</v>
      </c>
      <c r="C17" s="113" t="s">
        <v>44</v>
      </c>
      <c r="D17" s="2"/>
      <c r="E17" s="114" t="s">
        <v>21</v>
      </c>
      <c r="F17" s="115">
        <v>48000</v>
      </c>
      <c r="G17" s="3"/>
      <c r="H17" s="116">
        <f t="shared" si="0"/>
        <v>0</v>
      </c>
    </row>
    <row r="18" spans="1:8" ht="28.8" x14ac:dyDescent="0.3">
      <c r="A18" s="112" t="s">
        <v>53</v>
      </c>
      <c r="B18" s="112" t="s">
        <v>45</v>
      </c>
      <c r="C18" s="113" t="s">
        <v>46</v>
      </c>
      <c r="D18" s="2"/>
      <c r="E18" s="114" t="s">
        <v>21</v>
      </c>
      <c r="F18" s="115">
        <v>24000</v>
      </c>
      <c r="G18" s="3"/>
      <c r="H18" s="116">
        <f t="shared" si="0"/>
        <v>0</v>
      </c>
    </row>
    <row r="19" spans="1:8" x14ac:dyDescent="0.3">
      <c r="A19" s="117"/>
      <c r="B19" s="117"/>
      <c r="C19" s="118" t="s">
        <v>47</v>
      </c>
      <c r="D19" s="103"/>
      <c r="E19" s="119"/>
      <c r="F19" s="119"/>
      <c r="G19" s="120"/>
      <c r="H19" s="120">
        <f>SUM(H9:H18)</f>
        <v>0</v>
      </c>
    </row>
    <row r="20" spans="1:8" x14ac:dyDescent="0.3">
      <c r="A20" s="121"/>
      <c r="B20" s="121"/>
      <c r="C20" s="113"/>
      <c r="D20" s="122"/>
      <c r="E20" s="114"/>
      <c r="F20" s="123"/>
      <c r="G20" s="124"/>
      <c r="H20" s="116"/>
    </row>
    <row r="21" spans="1:8" x14ac:dyDescent="0.3">
      <c r="A21" s="121"/>
      <c r="B21" s="121"/>
      <c r="C21" s="125"/>
      <c r="D21" s="125"/>
      <c r="F21" s="80"/>
      <c r="G21" s="126"/>
      <c r="H21" s="127"/>
    </row>
    <row r="22" spans="1:8" x14ac:dyDescent="0.3">
      <c r="C22" s="195" t="s">
        <v>50</v>
      </c>
      <c r="D22" s="195"/>
      <c r="E22" s="195"/>
      <c r="F22" s="195"/>
      <c r="G22" s="195"/>
      <c r="H22" s="195"/>
    </row>
    <row r="23" spans="1:8" x14ac:dyDescent="0.3">
      <c r="C23" s="195"/>
      <c r="D23" s="195"/>
      <c r="E23" s="195"/>
      <c r="F23" s="195"/>
      <c r="G23" s="195"/>
      <c r="H23" s="195"/>
    </row>
    <row r="24" spans="1:8" x14ac:dyDescent="0.3">
      <c r="C24" s="195"/>
      <c r="D24" s="195"/>
      <c r="E24" s="195"/>
      <c r="F24" s="195"/>
      <c r="G24" s="195"/>
      <c r="H24" s="195"/>
    </row>
    <row r="25" spans="1:8" x14ac:dyDescent="0.3">
      <c r="C25" s="195"/>
      <c r="D25" s="195"/>
      <c r="E25" s="195"/>
      <c r="F25" s="195"/>
      <c r="G25" s="195"/>
      <c r="H25" s="195"/>
    </row>
    <row r="26" spans="1:8" x14ac:dyDescent="0.3">
      <c r="C26" s="128" t="s">
        <v>48</v>
      </c>
      <c r="D26" s="129"/>
      <c r="E26" s="129"/>
      <c r="F26" s="129"/>
      <c r="G26" s="129"/>
      <c r="H26" s="130"/>
    </row>
    <row r="27" spans="1:8" x14ac:dyDescent="0.3">
      <c r="C27" s="129"/>
      <c r="D27" s="129"/>
      <c r="E27" s="129"/>
      <c r="F27" s="129"/>
      <c r="G27" s="129"/>
      <c r="H27" s="130"/>
    </row>
    <row r="28" spans="1:8" x14ac:dyDescent="0.3">
      <c r="C28" s="125"/>
      <c r="D28" s="125"/>
      <c r="F28" s="80"/>
      <c r="G28" s="126"/>
      <c r="H28" s="127"/>
    </row>
    <row r="29" spans="1:8" x14ac:dyDescent="0.3">
      <c r="C29" s="131" t="s">
        <v>49</v>
      </c>
      <c r="D29" s="132"/>
      <c r="F29" s="80"/>
      <c r="G29" s="126"/>
      <c r="H29" s="127"/>
    </row>
  </sheetData>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2026-06-24T07:14:05Z</dcterms:modified>
</cp:coreProperties>
</file>